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4.xml.rels" ContentType="application/vnd.openxmlformats-package.relationships+xml"/>
  <Override PartName="/xl/worksheets/_rels/sheet5.xml.rels" ContentType="application/vnd.openxmlformats-package.relationships+xml"/>
  <Override PartName="/xl/sharedStrings.xml" ContentType="application/vnd.openxmlformats-officedocument.spreadsheetml.sharedStrings+xml"/>
  <Override PartName="/xl/media/image13.png" ContentType="image/png"/>
  <Override PartName="/xl/media/image14.png" ContentType="image/png"/>
  <Override PartName="/xl/media/image15.png" ContentType="image/png"/>
  <Override PartName="/xl/media/image16.png" ContentType="image/png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_rels/drawing1.xml.rels" ContentType="application/vnd.openxmlformats-package.relationships+xml"/>
  <Override PartName="/xl/drawings/_rels/drawing2.xml.rels" ContentType="application/vnd.openxmlformats-package.relationships+xml"/>
  <Override PartName="/xl/drawings/_rels/drawing3.xml.rels" ContentType="application/vnd.openxmlformats-package.relationships+xml"/>
  <Override PartName="/xl/drawings/_rels/drawing4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Quadro Resumo" sheetId="1" state="visible" r:id="rId2"/>
    <sheet name="Vigilancia Diurna" sheetId="2" state="visible" r:id="rId3"/>
    <sheet name="Vigilância Noturna" sheetId="3" state="visible" r:id="rId4"/>
    <sheet name="Vigilância Motorizada Diurna" sheetId="4" state="visible" r:id="rId5"/>
    <sheet name="Vigilância Motorizada Noturna" sheetId="5" state="visible" r:id="rId6"/>
    <sheet name="Vale Transporte" sheetId="6" state="visible" r:id="rId7"/>
    <sheet name="Uniformes" sheetId="7" state="visible" r:id="rId8"/>
    <sheet name="Equipamentos" sheetId="8" state="visible" r:id="rId9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<sst xmlns="http://schemas.openxmlformats.org/spreadsheetml/2006/main" count="951" uniqueCount="272">
  <si>
    <t xml:space="preserve">Estimativa de Custo Pregão 05/2018</t>
  </si>
  <si>
    <t xml:space="preserve">PROCESSO Nº 23221.000298/2017-13</t>
  </si>
  <si>
    <t xml:space="preserve">RESUMO -  VALOR TOTAL UNITARIO E GLOBAL DO CONTRATO</t>
  </si>
  <si>
    <t xml:space="preserve">Item</t>
  </si>
  <si>
    <t xml:space="preserve">Cargo</t>
  </si>
  <si>
    <t xml:space="preserve">Unidade de medida</t>
  </si>
  <si>
    <t xml:space="preserve">Qtde Posto</t>
  </si>
  <si>
    <t xml:space="preserve">Qtde Meses</t>
  </si>
  <si>
    <t xml:space="preserve">Valor Unitário Mensal</t>
  </si>
  <si>
    <t xml:space="preserve">Valor Total Mensal</t>
  </si>
  <si>
    <t xml:space="preserve">Valor Unitário Anual</t>
  </si>
  <si>
    <t xml:space="preserve">Valor Total Anual</t>
  </si>
  <si>
    <t xml:space="preserve">Vigilante Diurno Não motorizado</t>
  </si>
  <si>
    <t xml:space="preserve">posto</t>
  </si>
  <si>
    <t xml:space="preserve">Vigilante Noturno Não motorizado</t>
  </si>
  <si>
    <t xml:space="preserve">Vigilanete Motorizado Diurno</t>
  </si>
  <si>
    <t xml:space="preserve">Vigilante Motorizado Noturno</t>
  </si>
  <si>
    <t xml:space="preserve">VALOR TOTAL MENSAL</t>
  </si>
  <si>
    <t xml:space="preserve">VALOR TOTAL GLOBAL DA PROPOSTA</t>
  </si>
  <si>
    <t xml:space="preserve">SERVIÇO PÚBLICO FEDERAL</t>
  </si>
  <si>
    <t xml:space="preserve">MINISTÉRIO DA EDUCAÇÃO</t>
  </si>
  <si>
    <t xml:space="preserve">SECRETARIA DE EDUCAÇÃO PROFISSIONAL E TECNOLÓGICA</t>
  </si>
  <si>
    <t xml:space="preserve">INSTITUTO FEDERAL DE EDUCAÇÃO, CIÊNCIA E TECNOLOGIA GOIANO</t>
  </si>
  <si>
    <t xml:space="preserve">Nº Processo</t>
  </si>
  <si>
    <t xml:space="preserve">23221.000298/2017-13</t>
  </si>
  <si>
    <t xml:space="preserve">Licitação Nº</t>
  </si>
  <si>
    <t xml:space="preserve">Identificação do Serviço</t>
  </si>
  <si>
    <t xml:space="preserve">Tipo de serviço</t>
  </si>
  <si>
    <t xml:space="preserve">Unidade de  Medida</t>
  </si>
  <si>
    <t xml:space="preserve">Quat. Total de Postos a contratar ( em função da unidade de medida)</t>
  </si>
  <si>
    <r>
      <rPr>
        <b val="true"/>
        <sz val="8"/>
        <rFont val="Calibri"/>
        <family val="0"/>
        <charset val="1"/>
      </rPr>
      <t xml:space="preserve">Vigilante Noturno</t>
    </r>
    <r>
      <rPr>
        <sz val="8"/>
        <rFont val="Calibri"/>
        <family val="0"/>
        <charset val="1"/>
      </rPr>
      <t xml:space="preserve">: 12 horas de segunda-feira a domingo, envolvendo um posto com 2 (dois) vigilantes armados em turnos de 12 X 36 horas.</t>
    </r>
  </si>
  <si>
    <t xml:space="preserve">Posto</t>
  </si>
  <si>
    <t xml:space="preserve">A</t>
  </si>
  <si>
    <t xml:space="preserve">Data de apresentação da porposta (dia/mês/ano)</t>
  </si>
  <si>
    <t xml:space="preserve">B</t>
  </si>
  <si>
    <t xml:space="preserve">Município /UF</t>
  </si>
  <si>
    <t xml:space="preserve">Urutaí</t>
  </si>
  <si>
    <t xml:space="preserve">C</t>
  </si>
  <si>
    <t xml:space="preserve">CCT 2023/2024 REGISTRO Nº SRT 00035/2023</t>
  </si>
  <si>
    <t xml:space="preserve">SINDESP-GO</t>
  </si>
  <si>
    <t xml:space="preserve">D</t>
  </si>
  <si>
    <t xml:space="preserve">Nº de meses de execução contratual</t>
  </si>
  <si>
    <t xml:space="preserve">60 meses</t>
  </si>
  <si>
    <t xml:space="preserve">MÃO-DE -OBRA VINCULADA A EXECUÇÃO CONTRATUAL</t>
  </si>
  <si>
    <t xml:space="preserve">Dados complementares para composição dos custos referente à mão-de-obra</t>
  </si>
  <si>
    <t xml:space="preserve">Tipo de serviço (mesmo serviço com características distintas)</t>
  </si>
  <si>
    <t xml:space="preserve">Vigilante Diruno</t>
  </si>
  <si>
    <t xml:space="preserve">Salário Normativo da Categoria Profissional</t>
  </si>
  <si>
    <t xml:space="preserve">Categoria profissional (vinculada à execução contratual)</t>
  </si>
  <si>
    <t xml:space="preserve">Data base da categoria</t>
  </si>
  <si>
    <t xml:space="preserve">Módulo 1 : Remuneração</t>
  </si>
  <si>
    <t xml:space="preserve">Valor (R$)</t>
  </si>
  <si>
    <t xml:space="preserve">Salário Base</t>
  </si>
  <si>
    <t xml:space="preserve">Parágrafo 1º CCT</t>
  </si>
  <si>
    <t xml:space="preserve">Adicional de periculosidade</t>
  </si>
  <si>
    <t xml:space="preserve">Adicional Noturno</t>
  </si>
  <si>
    <t xml:space="preserve">Salario base + periculosidade, multiplicado pelo percentual de 58,33% (7/12 horas) sete horas noturnas da jornada de 12, acrescido de 20%</t>
  </si>
  <si>
    <t xml:space="preserve">Subtotal</t>
  </si>
  <si>
    <t xml:space="preserve">Total da Remuneração</t>
  </si>
  <si>
    <t xml:space="preserve">Módulo 2 : Encargos e Benefícios Diários Mensais e Anuais</t>
  </si>
  <si>
    <t xml:space="preserve">Módulo 2.1 : Décimo Terceiro Salário e Adicinal de Férias</t>
  </si>
  <si>
    <t xml:space="preserve">13° Salário</t>
  </si>
  <si>
    <t xml:space="preserve">Salario Base + Ad Periculosidade + Adicional noturno, multiplicado perlo percentual (1/12) meses igual 8,3333%</t>
  </si>
  <si>
    <t xml:space="preserve">Férias</t>
  </si>
  <si>
    <t xml:space="preserve">Adicional de Férias</t>
  </si>
  <si>
    <t xml:space="preserve">Salario Base + Ad Periculosidade + Adicional noturno, multiplicado perlo percentual (1/3) férias igual 33,3333%, multiplicado pelo percentual (1/12) meses igual 8,3333%</t>
  </si>
  <si>
    <t xml:space="preserve">Total de Encargos e Benefícios Diários Mensais e Anuais</t>
  </si>
  <si>
    <t xml:space="preserve">Valor da GPS</t>
  </si>
  <si>
    <t xml:space="preserve">Módulo 2.2 : Encargos Previdenciários e FGTS</t>
  </si>
  <si>
    <t xml:space="preserve">INSS</t>
  </si>
  <si>
    <t xml:space="preserve">SESI ou  SESC</t>
  </si>
  <si>
    <t xml:space="preserve">SENAI ou  SENAC</t>
  </si>
  <si>
    <t xml:space="preserve">INCRA</t>
  </si>
  <si>
    <t xml:space="preserve">E</t>
  </si>
  <si>
    <t xml:space="preserve">Salário Educação</t>
  </si>
  <si>
    <t xml:space="preserve">F</t>
  </si>
  <si>
    <t xml:space="preserve">FGTS</t>
  </si>
  <si>
    <t xml:space="preserve">G</t>
  </si>
  <si>
    <t xml:space="preserve">Seguro Acidente de Trabalho</t>
  </si>
  <si>
    <t xml:space="preserve">H</t>
  </si>
  <si>
    <t xml:space="preserve">SEBRAE</t>
  </si>
  <si>
    <t xml:space="preserve">Total</t>
  </si>
  <si>
    <t xml:space="preserve">Módulo 2.3: Benefícios Mensais e Diários</t>
  </si>
  <si>
    <t xml:space="preserve">Vale Transporte</t>
  </si>
  <si>
    <t xml:space="preserve">Base de calculo x proporcionalidade (50 %) x desconto = valor do desconto (40,85). Conforme art. 10 do Decreto nº 95.247, de novembro de 1987, a parcela a ser suportada   pelo   beneficiário   será descontada   proporcionalmente à quantidade de Vale - Transporte concedida para o período a que se refere o salário, uma vez que o vigilante 12x36 recebe referente a 15 dias a proporcionalidade é de 50%</t>
  </si>
  <si>
    <t xml:space="preserve">Auxilio Refeição</t>
  </si>
  <si>
    <t xml:space="preserve">Clausula Nona CCT - Auxilio Refeição</t>
  </si>
  <si>
    <t xml:space="preserve">Apoio IAFAS</t>
  </si>
  <si>
    <t xml:space="preserve">Cláusula 14º CCT</t>
  </si>
  <si>
    <t xml:space="preserve">Total de  Benefícios Mensais e Diários</t>
  </si>
  <si>
    <t xml:space="preserve">Módulo 3: Provisão Para Recisão</t>
  </si>
  <si>
    <t xml:space="preserve">Módulo 3.1: Aviso Prévio Indenizado</t>
  </si>
  <si>
    <t xml:space="preserve">Aviso Prévio Indenizado</t>
  </si>
  <si>
    <t xml:space="preserve">Módulo 1(sem incidencia intrajornada) + modulo 2 (sem a incidencia dos encargos previdênciarios correpondentes ao GPS) dividido por 12 meses</t>
  </si>
  <si>
    <t xml:space="preserve">Multa do FGTS e Contribuição Social no Aviso Prévio Indenizado</t>
  </si>
  <si>
    <t xml:space="preserve">40% do Valor FGTS</t>
  </si>
  <si>
    <t xml:space="preserve">API + 40% valor referente ao FGTS x Percentual de API (73,39%)</t>
  </si>
  <si>
    <t xml:space="preserve">Módulo 3.2: Aviso Prévio Trabalhado</t>
  </si>
  <si>
    <t xml:space="preserve">Aviso Prévio Trabalho</t>
  </si>
  <si>
    <t xml:space="preserve">Módulo 1 + modulo 2 dividido por 12 meses</t>
  </si>
  <si>
    <t xml:space="preserve">Multa do FGTS e Contribuição Social no Aviso Prévio Trabalhado</t>
  </si>
  <si>
    <t xml:space="preserve">50% do Valor FGTS</t>
  </si>
  <si>
    <t xml:space="preserve">API + 40% valor referente ao FGTS x Percentual de API (8,15%)</t>
  </si>
  <si>
    <t xml:space="preserve">Módulo 3.3: Demissão por Justa Causa</t>
  </si>
  <si>
    <t xml:space="preserve">Demissão por Justa Causa</t>
  </si>
  <si>
    <t xml:space="preserve">Modulo 2 multiplicado pelo percentual de funcionarios demitidos por justa causa (3,64%)</t>
  </si>
  <si>
    <t xml:space="preserve">Módulo 4: Custo de Reposição de Profisional Ausente</t>
  </si>
  <si>
    <t xml:space="preserve">Incidência anual</t>
  </si>
  <si>
    <t xml:space="preserve">Duração Legal  
da Ausência</t>
  </si>
  <si>
    <t xml:space="preserve">Proporção dias afetados</t>
  </si>
  <si>
    <t xml:space="preserve">Dias de reposição</t>
  </si>
  <si>
    <t xml:space="preserve">Ausência justificada</t>
  </si>
  <si>
    <t xml:space="preserve">Acidente de trabalho</t>
  </si>
  <si>
    <t xml:space="preserve">Afastamento por doença</t>
  </si>
  <si>
    <t xml:space="preserve">Consulta médica filho</t>
  </si>
  <si>
    <t xml:space="preserve">Óbitos na família</t>
  </si>
  <si>
    <t xml:space="preserve">Casamento</t>
  </si>
  <si>
    <t xml:space="preserve">Doação de sangue</t>
  </si>
  <si>
    <t xml:space="preserve">I</t>
  </si>
  <si>
    <t xml:space="preserve">Testemunho/Juri</t>
  </si>
  <si>
    <t xml:space="preserve">J</t>
  </si>
  <si>
    <t xml:space="preserve">Paternidade</t>
  </si>
  <si>
    <t xml:space="preserve">K</t>
  </si>
  <si>
    <t xml:space="preserve">Afastamento maternidade</t>
  </si>
  <si>
    <t xml:space="preserve">L</t>
  </si>
  <si>
    <t xml:space="preserve">Consulta pré-natal</t>
  </si>
  <si>
    <t xml:space="preserve">Indice atualizado conforme dados de 2017 do CT</t>
  </si>
  <si>
    <t xml:space="preserve">Módulo 4.1: Ausências Legais</t>
  </si>
  <si>
    <t xml:space="preserve">Custo Diario para o Repositor</t>
  </si>
  <si>
    <t xml:space="preserve">Modulos 1+2+3 dividido por 30 dias, multiplicado pelo  indice de necessidade de reposição, dividido por 12 meses</t>
  </si>
  <si>
    <t xml:space="preserve">Módulo 4.2: Intrajornada</t>
  </si>
  <si>
    <t xml:space="preserve">Intervalo Intrajornada</t>
  </si>
  <si>
    <t xml:space="preserve">Modulos 1+2+3 dividido por 220 hrs, multiplicado pelo quantitativo de dias de reposição</t>
  </si>
  <si>
    <t xml:space="preserve">Módulo 5: Insumos de Mão de Obra</t>
  </si>
  <si>
    <t xml:space="preserve">Uniformes</t>
  </si>
  <si>
    <t xml:space="preserve">Equipamentos</t>
  </si>
  <si>
    <t xml:space="preserve">Outros</t>
  </si>
  <si>
    <t xml:space="preserve">Total de insumos diversos</t>
  </si>
  <si>
    <t xml:space="preserve">Módulo 6: Custos Indiretos, Tributos e Lucros</t>
  </si>
  <si>
    <t xml:space="preserve">Custos indiretos, Tributos e Lucro</t>
  </si>
  <si>
    <t xml:space="preserve">%</t>
  </si>
  <si>
    <t xml:space="preserve">Custos indiretos</t>
  </si>
  <si>
    <t xml:space="preserve">Tributos</t>
  </si>
  <si>
    <t xml:space="preserve">B.1 Trib. Federais (PIS)</t>
  </si>
  <si>
    <t xml:space="preserve">B.2 Trib. Federais (COFINS)</t>
  </si>
  <si>
    <t xml:space="preserve">-</t>
  </si>
  <si>
    <t xml:space="preserve">B.3 Trib. Municipais (ISSQN)</t>
  </si>
  <si>
    <t xml:space="preserve">ISSQN no Municipio de Rio Verde é de 3% Conforme Decreto Municipal</t>
  </si>
  <si>
    <t xml:space="preserve">Sub Total de Tributos</t>
  </si>
  <si>
    <t xml:space="preserve">Lucro</t>
  </si>
  <si>
    <t xml:space="preserve">CITL = Modulos 1+2+3+4+5 * (1+CI/1-T-L)-1</t>
  </si>
  <si>
    <t xml:space="preserve">QUADRO RESUMO DO CUSTO POR EMPREGADO</t>
  </si>
  <si>
    <t xml:space="preserve">Categoria</t>
  </si>
  <si>
    <t xml:space="preserve">12 x 36 Noturno</t>
  </si>
  <si>
    <t xml:space="preserve">Remuneração</t>
  </si>
  <si>
    <t xml:space="preserve">Encargos e Benefícios</t>
  </si>
  <si>
    <t xml:space="preserve">Provisão para Rescisão</t>
  </si>
  <si>
    <t xml:space="preserve">Reposição do Profissional Ausente</t>
  </si>
  <si>
    <t xml:space="preserve">Insumos de Mão de Obra</t>
  </si>
  <si>
    <t xml:space="preserve">Custos Indiretos, Tributos e Lucro</t>
  </si>
  <si>
    <t xml:space="preserve">Valor mensal total por Empregado</t>
  </si>
  <si>
    <t xml:space="preserve">Valor mensal total por Posto</t>
  </si>
  <si>
    <t xml:space="preserve">Vigilante Noturno</t>
  </si>
  <si>
    <r>
      <rPr>
        <b val="true"/>
        <sz val="8"/>
        <rFont val="Calibri"/>
        <family val="0"/>
        <charset val="1"/>
      </rPr>
      <t xml:space="preserve">Vigilante Motorizado Diurno</t>
    </r>
    <r>
      <rPr>
        <sz val="8"/>
        <rFont val="Calibri"/>
        <family val="0"/>
        <charset val="1"/>
      </rPr>
      <t xml:space="preserve">: 12 horas de segunda-feira a domingo, envolvendo um posto com 2 (dois) vigilantes armados em turnos de 12 X 36 horas.</t>
    </r>
  </si>
  <si>
    <t xml:space="preserve">Uruatí</t>
  </si>
  <si>
    <t xml:space="preserve">12 meses</t>
  </si>
  <si>
    <t xml:space="preserve">M</t>
  </si>
  <si>
    <t xml:space="preserve">N</t>
  </si>
  <si>
    <t xml:space="preserve">O</t>
  </si>
  <si>
    <t xml:space="preserve">P</t>
  </si>
  <si>
    <t xml:space="preserve">Q</t>
  </si>
  <si>
    <t xml:space="preserve">R</t>
  </si>
  <si>
    <t xml:space="preserve">S</t>
  </si>
  <si>
    <t xml:space="preserve">Auxilio Alimentação</t>
  </si>
  <si>
    <t xml:space="preserve">W</t>
  </si>
  <si>
    <t xml:space="preserve">X</t>
  </si>
  <si>
    <t xml:space="preserve">Y</t>
  </si>
  <si>
    <t xml:space="preserve">Z</t>
  </si>
  <si>
    <t xml:space="preserve">AA</t>
  </si>
  <si>
    <t xml:space="preserve">AO</t>
  </si>
  <si>
    <t xml:space="preserve">AP</t>
  </si>
  <si>
    <t xml:space="preserve">AQ</t>
  </si>
  <si>
    <t xml:space="preserve">AR</t>
  </si>
  <si>
    <t xml:space="preserve">AS</t>
  </si>
  <si>
    <t xml:space="preserve">AT</t>
  </si>
  <si>
    <t xml:space="preserve">AU</t>
  </si>
  <si>
    <t xml:space="preserve">AV</t>
  </si>
  <si>
    <t xml:space="preserve">Subtotal de Tributos</t>
  </si>
  <si>
    <t xml:space="preserve">AW</t>
  </si>
  <si>
    <t xml:space="preserve">AB</t>
  </si>
  <si>
    <t xml:space="preserve">AC</t>
  </si>
  <si>
    <t xml:space="preserve">AD</t>
  </si>
  <si>
    <t xml:space="preserve">AE</t>
  </si>
  <si>
    <t xml:space="preserve">AF</t>
  </si>
  <si>
    <t xml:space="preserve">AG</t>
  </si>
  <si>
    <t xml:space="preserve">AH</t>
  </si>
  <si>
    <t xml:space="preserve">AI</t>
  </si>
  <si>
    <t xml:space="preserve">AJ</t>
  </si>
  <si>
    <t xml:space="preserve">AK</t>
  </si>
  <si>
    <t xml:space="preserve">AL</t>
  </si>
  <si>
    <t xml:space="preserve">AM</t>
  </si>
  <si>
    <t xml:space="preserve">CUSTO MÉDIO - VALE TRANSPORTE</t>
  </si>
  <si>
    <t xml:space="preserve">SERVIÇOS CONTINUADOS DE VIGILÂNCIA</t>
  </si>
  <si>
    <t xml:space="preserve">VALE-TRANSPORTE - Campus Rio Verde</t>
  </si>
  <si>
    <t xml:space="preserve">Valor Referente ao Transporte urbano</t>
  </si>
  <si>
    <t xml:space="preserve">Vl. Unit.</t>
  </si>
  <si>
    <t xml:space="preserve">Qt. P/Empr</t>
  </si>
  <si>
    <t xml:space="preserve">(6%)Salário</t>
  </si>
  <si>
    <t xml:space="preserve">Salário</t>
  </si>
  <si>
    <t xml:space="preserve">Dedução</t>
  </si>
  <si>
    <t xml:space="preserve">VALE REFEIÇÃO  CLAUSULA 9º CCT</t>
  </si>
  <si>
    <t xml:space="preserve">Vl Unit.</t>
  </si>
  <si>
    <t xml:space="preserve">Qt dias</t>
  </si>
  <si>
    <t xml:space="preserve">Valor total</t>
  </si>
  <si>
    <t xml:space="preserve">(8,5%) desconto</t>
  </si>
  <si>
    <t xml:space="preserve">CUSTO MÉDIO UNIFORMES</t>
  </si>
  <si>
    <t xml:space="preserve">SERVIÇOS CONTINUADO DE VIGILÂNCIA</t>
  </si>
  <si>
    <t xml:space="preserve">Especificação</t>
  </si>
  <si>
    <t xml:space="preserve">Unidade</t>
  </si>
  <si>
    <t xml:space="preserve">Qtde.</t>
  </si>
  <si>
    <t xml:space="preserve">Valor unitário</t>
  </si>
  <si>
    <t xml:space="preserve">Camisa manga curta</t>
  </si>
  <si>
    <t xml:space="preserve">Und</t>
  </si>
  <si>
    <t xml:space="preserve">Calça</t>
  </si>
  <si>
    <t xml:space="preserve">Cinto de nylon</t>
  </si>
  <si>
    <t xml:space="preserve">Meias</t>
  </si>
  <si>
    <t xml:space="preserve">Quepe (Boné) com emblema</t>
  </si>
  <si>
    <t xml:space="preserve">Crachá de identificação</t>
  </si>
  <si>
    <t xml:space="preserve">Jaqueta de frio</t>
  </si>
  <si>
    <t xml:space="preserve">Capa de chuvas</t>
  </si>
  <si>
    <t xml:space="preserve">Subtotal anual</t>
  </si>
  <si>
    <t xml:space="preserve">Obs.: Valor médio considerando tempo util de utilização</t>
  </si>
  <si>
    <t xml:space="preserve">Valor total mensal</t>
  </si>
  <si>
    <t xml:space="preserve">CUSTO MÉDIO UNIFORMES VIGILÂNCIA MOTORIZADA</t>
  </si>
  <si>
    <t xml:space="preserve">Capa de chuvas Motociclista</t>
  </si>
  <si>
    <t xml:space="preserve">CUSTO MÉDIO EQUIPAMENTOS</t>
  </si>
  <si>
    <t xml:space="preserve">Módulo 1. EPIS</t>
  </si>
  <si>
    <t xml:space="preserve">Discriminação</t>
  </si>
  <si>
    <t xml:space="preserve">Qt. por posto</t>
  </si>
  <si>
    <t xml:space="preserve">Valor Unitário</t>
  </si>
  <si>
    <t xml:space="preserve">(*) Colete balístico (Nivel IIA)</t>
  </si>
  <si>
    <t xml:space="preserve">Par de sapatos (Coturno)</t>
  </si>
  <si>
    <t xml:space="preserve">Subtotal/ano</t>
  </si>
  <si>
    <t xml:space="preserve">Total por mês:</t>
  </si>
  <si>
    <t xml:space="preserve">(*)O colete balístico possui uma depreciação de 10% a.a. Contudo, pelo seu uso contínuo, esse valor é acelerado, conforme instruções da RIR/99. Em turnos ininterruptos, o coeficiente de aceleração é 2.</t>
  </si>
  <si>
    <t xml:space="preserve">Módulo 2. Equipamentos - vigilância armada diurno e noturno</t>
  </si>
  <si>
    <t xml:space="preserve">Valor total*</t>
  </si>
  <si>
    <t xml:space="preserve">Porta cassetete</t>
  </si>
  <si>
    <t xml:space="preserve">Cassetete</t>
  </si>
  <si>
    <t xml:space="preserve">Apito com cordão</t>
  </si>
  <si>
    <t xml:space="preserve">Livro de Ocorrência</t>
  </si>
  <si>
    <t xml:space="preserve">Lanterna recarregável ou para 3(três) elementos</t>
  </si>
  <si>
    <t xml:space="preserve">Radio Comunicador</t>
  </si>
  <si>
    <t xml:space="preserve">(*) os equipamentos possuem uma depreciação de 10% a.a. Contudo, pelo seu uso contínuo, esse valor é acelerado, conforme instruções da RIR/99. Em turnos ininterruptos, o coeficiente de aceleração é 2.</t>
  </si>
  <si>
    <t xml:space="preserve">Módulo 2 (a). Equipamentos - vigilância armada diurno e noturno - MOTORIZADA</t>
  </si>
  <si>
    <t xml:space="preserve">Apito</t>
  </si>
  <si>
    <t xml:space="preserve">Gasolina tipo comum Litro</t>
  </si>
  <si>
    <t xml:space="preserve">Percurso de 200 km diário conforme Rotas A e B do DFD totalizando 6000 km/mensais. Consumo estimado em 23 km/L de combustivel</t>
  </si>
  <si>
    <t xml:space="preserve">Óleo 4 tempos 10w30 sj embalagem de 1L</t>
  </si>
  <si>
    <t xml:space="preserve">Troca a cada 4000 km</t>
  </si>
  <si>
    <t xml:space="preserve">Motocicleta tipo trail</t>
  </si>
  <si>
    <t xml:space="preserve">Taxa de depreciação: 25% a.a.</t>
  </si>
  <si>
    <t xml:space="preserve">IPVA Motocicleta tipo trail: 3% valor venal</t>
  </si>
  <si>
    <t xml:space="preserve">Taxa de Licenciamento</t>
  </si>
  <si>
    <t xml:space="preserve">Taxa detran 2023</t>
  </si>
  <si>
    <t xml:space="preserve">DPVAT Motocicleta tipo trail</t>
  </si>
  <si>
    <t xml:space="preserve">Capacete</t>
  </si>
  <si>
    <t xml:space="preserve">Bastão para ronda</t>
  </si>
  <si>
    <t xml:space="preserve">Custo médio mensal dos equipamentos</t>
  </si>
  <si>
    <t xml:space="preserve">CATEGORIA</t>
  </si>
  <si>
    <t xml:space="preserve">Vigilância diuno e noturno</t>
  </si>
  <si>
    <t xml:space="preserve">Vigilância diuno e noturno - motorizada</t>
  </si>
</sst>
</file>

<file path=xl/styles.xml><?xml version="1.0" encoding="utf-8"?>
<styleSheet xmlns="http://schemas.openxmlformats.org/spreadsheetml/2006/main">
  <numFmts count="19">
    <numFmt numFmtId="164" formatCode="General"/>
    <numFmt numFmtId="165" formatCode="&quot; R$ &quot;* #,##0.00\ ;&quot;-R$ &quot;* #,##0.00\ ;&quot; R$ &quot;* \-#\ ;@\ "/>
    <numFmt numFmtId="166" formatCode="[$R$-416]\ #,##0.00;[RED]\-[$R$-416]\ #,##0.00"/>
    <numFmt numFmtId="167" formatCode="@"/>
    <numFmt numFmtId="168" formatCode="#,##0.00"/>
    <numFmt numFmtId="169" formatCode="d/m/yyyy"/>
    <numFmt numFmtId="170" formatCode="_-&quot;R$&quot;* #,##0.00_-;&quot;-R$&quot;* #,##0.00_-;_-&quot;R$&quot;* \-??_-;_-@_-"/>
    <numFmt numFmtId="171" formatCode="&quot;R$ &quot;#,##0.00"/>
    <numFmt numFmtId="172" formatCode="0.00"/>
    <numFmt numFmtId="173" formatCode="0%"/>
    <numFmt numFmtId="174" formatCode="0.00%"/>
    <numFmt numFmtId="175" formatCode="0.0000"/>
    <numFmt numFmtId="176" formatCode="_-* #,##0.00_-;\-* #,##0.00_-;_-* \-??_-;_-@_-"/>
    <numFmt numFmtId="177" formatCode="#,##0.0000_ ;\-#,##0.0000\ "/>
    <numFmt numFmtId="178" formatCode="General"/>
    <numFmt numFmtId="179" formatCode="#,##0"/>
    <numFmt numFmtId="180" formatCode="_-&quot;R$ &quot;* #,##0.00_-;&quot;-R$ &quot;* #,##0.00_-;_-&quot;R$ &quot;* \-??_-;_-@_-"/>
    <numFmt numFmtId="181" formatCode="&quot; R$ &quot;* #,##0.00\ ;&quot; R$ &quot;* \(#,##0.00\);&quot; R$ &quot;* \-#\ ;@\ "/>
    <numFmt numFmtId="182" formatCode="[$R$-416]#,##0.00;[RED]\-[$R$-416]#,##0.00"/>
  </numFmts>
  <fonts count="22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0000"/>
      <name val="Calibri"/>
      <family val="0"/>
      <charset val="1"/>
    </font>
    <font>
      <b val="true"/>
      <u val="single"/>
      <sz val="12"/>
      <color rgb="FF000000"/>
      <name val="Calibri"/>
      <family val="0"/>
      <charset val="1"/>
    </font>
    <font>
      <b val="true"/>
      <sz val="11"/>
      <color rgb="FF000000"/>
      <name val="Calibri"/>
      <family val="0"/>
      <charset val="1"/>
    </font>
    <font>
      <b val="true"/>
      <sz val="12"/>
      <color rgb="FF000000"/>
      <name val="Calibri"/>
      <family val="0"/>
      <charset val="1"/>
    </font>
    <font>
      <sz val="8"/>
      <color rgb="FF000000"/>
      <name val="Calibri"/>
      <family val="0"/>
      <charset val="1"/>
    </font>
    <font>
      <b val="true"/>
      <sz val="8"/>
      <name val="Calibri"/>
      <family val="0"/>
      <charset val="1"/>
    </font>
    <font>
      <sz val="8"/>
      <name val="Calibri"/>
      <family val="0"/>
      <charset val="1"/>
    </font>
    <font>
      <b val="true"/>
      <sz val="8"/>
      <color rgb="FF000000"/>
      <name val="Calibri"/>
      <family val="0"/>
      <charset val="1"/>
    </font>
    <font>
      <sz val="8"/>
      <color rgb="FFFF0000"/>
      <name val="Calibri"/>
      <family val="0"/>
      <charset val="1"/>
    </font>
    <font>
      <b val="true"/>
      <sz val="8"/>
      <color rgb="FF000000"/>
      <name val="Calibri"/>
      <family val="0"/>
      <charset val="134"/>
    </font>
    <font>
      <b val="true"/>
      <sz val="10"/>
      <name val="Calibri"/>
      <family val="0"/>
      <charset val="134"/>
    </font>
    <font>
      <sz val="11"/>
      <color rgb="FFFF0000"/>
      <name val="Calibri"/>
      <family val="0"/>
      <charset val="1"/>
    </font>
    <font>
      <sz val="10"/>
      <name val="Calibri"/>
      <family val="0"/>
      <charset val="134"/>
    </font>
    <font>
      <b val="true"/>
      <sz val="10"/>
      <color rgb="FF000000"/>
      <name val="Calibri"/>
      <family val="0"/>
      <charset val="134"/>
    </font>
    <font>
      <sz val="11"/>
      <color rgb="FF000000"/>
      <name val="Calibri"/>
      <family val="0"/>
      <charset val="134"/>
    </font>
    <font>
      <b val="true"/>
      <sz val="10"/>
      <name val="Arial"/>
      <family val="0"/>
      <charset val="1"/>
    </font>
    <font>
      <sz val="10"/>
      <color rgb="FF000000"/>
      <name val="Calibri"/>
      <family val="0"/>
      <charset val="1"/>
    </font>
    <font>
      <sz val="8"/>
      <color rgb="FF000000"/>
      <name val="Calibri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FFFF99"/>
        <bgColor rgb="FFFFFFCC"/>
      </patternFill>
    </fill>
    <fill>
      <patternFill patternType="solid">
        <fgColor rgb="FFC0C0C0"/>
        <bgColor rgb="FFCCCCFF"/>
      </patternFill>
    </fill>
    <fill>
      <patternFill patternType="solid">
        <fgColor rgb="FFCCFFFF"/>
        <bgColor rgb="FFCCFFFF"/>
      </patternFill>
    </fill>
    <fill>
      <patternFill patternType="solid">
        <fgColor rgb="FFFF9966"/>
        <bgColor rgb="FFFF99CC"/>
      </patternFill>
    </fill>
    <fill>
      <patternFill patternType="solid">
        <fgColor rgb="FFFFFF00"/>
        <bgColor rgb="FFFFFF00"/>
      </patternFill>
    </fill>
    <fill>
      <patternFill patternType="solid">
        <fgColor rgb="FF969696"/>
        <bgColor rgb="FF808080"/>
      </patternFill>
    </fill>
    <fill>
      <patternFill patternType="solid">
        <fgColor rgb="FFFFFFFF"/>
        <bgColor rgb="FFFFFFCC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/>
      <bottom style="hair"/>
      <diagonal/>
    </border>
    <border diagonalUp="false" diagonalDown="false">
      <left/>
      <right style="hair"/>
      <top style="hair"/>
      <bottom style="hair"/>
      <diagonal/>
    </border>
    <border diagonalUp="false" diagonalDown="false">
      <left style="hair"/>
      <right/>
      <top style="hair"/>
      <bottom style="hair"/>
      <diagonal/>
    </border>
    <border diagonalUp="false" diagonalDown="false">
      <left/>
      <right/>
      <top style="hair"/>
      <bottom style="hair"/>
      <diagonal/>
    </border>
    <border diagonalUp="false" diagonalDown="false">
      <left style="hair"/>
      <right style="hair"/>
      <top style="hair"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70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3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16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6" fillId="3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5" fontId="6" fillId="3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7" fillId="4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6" fontId="7" fillId="4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6" fontId="0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7" fillId="5" borderId="1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6" fontId="7" fillId="5" borderId="1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5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0" fillId="0" borderId="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1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4" xfId="0" applyFont="true" applyBorder="true" applyAlignment="true" applyProtection="false">
      <alignment horizontal="justify" vertical="bottom" textRotation="0" wrapText="true" indent="0" shrinkToFit="false"/>
      <protection locked="true" hidden="false"/>
    </xf>
    <xf numFmtId="168" fontId="1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9" fontId="10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7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8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8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1" fontId="10" fillId="0" borderId="4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0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0" fillId="8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1" fontId="8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8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8" borderId="4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2" fontId="11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2" fillId="8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0" fillId="8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10" fillId="8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2" fillId="8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8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2" fontId="8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11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8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8" fillId="0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1" fillId="8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5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8" fillId="0" borderId="4" xfId="19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8" fillId="0" borderId="4" xfId="1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7" fontId="11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8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0" fontId="8" fillId="6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8" fillId="0" borderId="4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8" borderId="4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8" fillId="8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8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0" fillId="8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0" fillId="8" borderId="4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0" fillId="0" borderId="4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8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70" fontId="11" fillId="0" borderId="4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0" fillId="8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8" fontId="8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2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4" fillId="8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8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6" fillId="8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16" fillId="8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16" fillId="8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6" fillId="2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9" fontId="16" fillId="8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16" fillId="8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3" fontId="16" fillId="8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16" fillId="8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0" fontId="17" fillId="0" borderId="4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  <xf numFmtId="170" fontId="0" fillId="0" borderId="0" xfId="17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8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4" fontId="0" fillId="0" borderId="0" xfId="19" applyFont="fals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8" fillId="0" borderId="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78" fontId="0" fillId="0" borderId="4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0" fillId="0" borderId="4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19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0" fillId="8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81" fontId="1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66" fontId="11" fillId="0" borderId="4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8" fillId="8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81" fontId="9" fillId="0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8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8" borderId="1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0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8" borderId="1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0" fillId="8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0" fillId="8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4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6" fontId="11" fillId="8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70" fontId="11" fillId="8" borderId="4" xfId="17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8" fillId="6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79" fontId="8" fillId="6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6" fontId="8" fillId="6" borderId="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6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71" fontId="8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21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82" fontId="8" fillId="0" borderId="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8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false">
      <alignment horizontal="general" vertical="top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14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8" fillId="0" borderId="15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8" fillId="0" borderId="1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8" fillId="0" borderId="16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6" fontId="2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false" indent="0" shrinkToFit="false"/>
      <protection locked="true" hidden="false"/>
    </xf>
    <xf numFmtId="164" fontId="2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4" xfId="0" applyFont="true" applyBorder="true" applyAlignment="true" applyProtection="false">
      <alignment horizontal="center" vertical="top" textRotation="0" wrapText="false" indent="0" shrinkToFit="false"/>
      <protection locked="true" hidden="false"/>
    </xf>
    <xf numFmtId="170" fontId="11" fillId="0" borderId="4" xfId="17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70" fontId="11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9966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3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14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5.png"/>
</Relationships>
</file>

<file path=xl/drawings/_rels/drawing4.xml.rels><?xml version="1.0" encoding="UTF-8"?>
<Relationships xmlns="http://schemas.openxmlformats.org/package/2006/relationships"><Relationship Id="rId1" Type="http://schemas.openxmlformats.org/officeDocument/2006/relationships/image" Target="../media/image16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119520</xdr:colOff>
      <xdr:row>0</xdr:row>
      <xdr:rowOff>79560</xdr:rowOff>
    </xdr:from>
    <xdr:to>
      <xdr:col>5</xdr:col>
      <xdr:colOff>499680</xdr:colOff>
      <xdr:row>4</xdr:row>
      <xdr:rowOff>136080</xdr:rowOff>
    </xdr:to>
    <xdr:pic>
      <xdr:nvPicPr>
        <xdr:cNvPr id="0" name="Imagem 1" descr=""/>
        <xdr:cNvPicPr/>
      </xdr:nvPicPr>
      <xdr:blipFill>
        <a:blip r:embed="rId1"/>
        <a:stretch/>
      </xdr:blipFill>
      <xdr:spPr>
        <a:xfrm>
          <a:off x="1146960" y="79560"/>
          <a:ext cx="1549080" cy="818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119520</xdr:colOff>
      <xdr:row>0</xdr:row>
      <xdr:rowOff>79560</xdr:rowOff>
    </xdr:from>
    <xdr:to>
      <xdr:col>5</xdr:col>
      <xdr:colOff>499680</xdr:colOff>
      <xdr:row>4</xdr:row>
      <xdr:rowOff>136080</xdr:rowOff>
    </xdr:to>
    <xdr:pic>
      <xdr:nvPicPr>
        <xdr:cNvPr id="1" name="Imagem 1" descr=""/>
        <xdr:cNvPicPr/>
      </xdr:nvPicPr>
      <xdr:blipFill>
        <a:blip r:embed="rId1"/>
        <a:stretch/>
      </xdr:blipFill>
      <xdr:spPr>
        <a:xfrm>
          <a:off x="1146960" y="79560"/>
          <a:ext cx="1549080" cy="818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45000</xdr:colOff>
      <xdr:row>0</xdr:row>
      <xdr:rowOff>100080</xdr:rowOff>
    </xdr:from>
    <xdr:to>
      <xdr:col>5</xdr:col>
      <xdr:colOff>339120</xdr:colOff>
      <xdr:row>5</xdr:row>
      <xdr:rowOff>8280</xdr:rowOff>
    </xdr:to>
    <xdr:pic>
      <xdr:nvPicPr>
        <xdr:cNvPr id="2" name="Imagem 1" descr=""/>
        <xdr:cNvPicPr/>
      </xdr:nvPicPr>
      <xdr:blipFill>
        <a:blip r:embed="rId1"/>
        <a:stretch/>
      </xdr:blipFill>
      <xdr:spPr>
        <a:xfrm>
          <a:off x="1536480" y="100080"/>
          <a:ext cx="1504440" cy="86076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3</xdr:col>
      <xdr:colOff>119160</xdr:colOff>
      <xdr:row>0</xdr:row>
      <xdr:rowOff>79560</xdr:rowOff>
    </xdr:from>
    <xdr:to>
      <xdr:col>5</xdr:col>
      <xdr:colOff>499320</xdr:colOff>
      <xdr:row>4</xdr:row>
      <xdr:rowOff>136080</xdr:rowOff>
    </xdr:to>
    <xdr:pic>
      <xdr:nvPicPr>
        <xdr:cNvPr id="3" name="Imagem 1" descr=""/>
        <xdr:cNvPicPr/>
      </xdr:nvPicPr>
      <xdr:blipFill>
        <a:blip r:embed="rId1"/>
        <a:stretch/>
      </xdr:blipFill>
      <xdr:spPr>
        <a:xfrm>
          <a:off x="1146600" y="79560"/>
          <a:ext cx="1549080" cy="8186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4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_rels/sheet5.xml.rels><?xml version="1.0" encoding="UTF-8"?>
<Relationships xmlns="http://schemas.openxmlformats.org/package/2006/relationships"><Relationship Id="rId1" Type="http://schemas.openxmlformats.org/officeDocument/2006/relationships/drawing" Target="../drawings/drawing4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false"/>
  </sheetPr>
  <dimension ref="A1:I19"/>
  <sheetViews>
    <sheetView showFormulas="false" showGridLines="tru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B10" activeCellId="0" sqref="B10"/>
    </sheetView>
  </sheetViews>
  <sheetFormatPr defaultColWidth="8.58984375" defaultRowHeight="15" zeroHeight="false" outlineLevelRow="0" outlineLevelCol="0"/>
  <cols>
    <col collapsed="false" customWidth="true" hidden="false" outlineLevel="0" max="2" min="2" style="0" width="35"/>
    <col collapsed="false" customWidth="true" hidden="false" outlineLevel="0" max="6" min="6" style="0" width="12.42"/>
    <col collapsed="false" customWidth="true" hidden="false" outlineLevel="0" max="7" min="7" style="0" width="13.02"/>
    <col collapsed="false" customWidth="true" hidden="false" outlineLevel="0" max="9" min="8" style="0" width="18.29"/>
    <col collapsed="false" customWidth="true" hidden="false" outlineLevel="0" max="1023" min="1015" style="0" width="9"/>
  </cols>
  <sheetData>
    <row r="1" customFormat="false" ht="15" hidden="false" customHeight="true" outlineLevel="0" collapsed="false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Format="false" ht="15" hidden="false" customHeight="false" outlineLevel="0" collapsed="false">
      <c r="A2" s="2" t="s">
        <v>1</v>
      </c>
      <c r="B2" s="2"/>
      <c r="C2" s="2"/>
      <c r="D2" s="2"/>
      <c r="E2" s="2"/>
      <c r="F2" s="2"/>
      <c r="G2" s="2"/>
      <c r="H2" s="2"/>
      <c r="I2" s="2"/>
    </row>
    <row r="3" customFormat="false" ht="15" hidden="false" customHeight="false" outlineLevel="0" collapsed="false">
      <c r="A3" s="2"/>
      <c r="B3" s="2"/>
      <c r="C3" s="2"/>
      <c r="D3" s="2"/>
      <c r="E3" s="2"/>
      <c r="F3" s="2"/>
      <c r="G3" s="2"/>
      <c r="H3" s="2"/>
      <c r="I3" s="2"/>
    </row>
    <row r="4" customFormat="false" ht="15" hidden="false" customHeight="false" outlineLevel="0" collapsed="false">
      <c r="A4" s="3" t="s">
        <v>2</v>
      </c>
      <c r="B4" s="3"/>
      <c r="C4" s="3"/>
      <c r="D4" s="3"/>
      <c r="E4" s="3"/>
      <c r="F4" s="3"/>
      <c r="G4" s="3"/>
      <c r="H4" s="3"/>
      <c r="I4" s="3"/>
    </row>
    <row r="5" customFormat="false" ht="15" hidden="false" customHeight="false" outlineLevel="0" collapsed="false">
      <c r="A5" s="3"/>
      <c r="B5" s="3"/>
      <c r="C5" s="3"/>
      <c r="D5" s="3"/>
      <c r="E5" s="3"/>
      <c r="F5" s="3"/>
      <c r="G5" s="3"/>
      <c r="H5" s="3"/>
      <c r="I5" s="3"/>
    </row>
    <row r="6" customFormat="false" ht="15" hidden="false" customHeight="false" outlineLevel="0" collapsed="false">
      <c r="A6" s="3"/>
      <c r="B6" s="3"/>
      <c r="C6" s="3"/>
      <c r="D6" s="3"/>
      <c r="E6" s="3"/>
      <c r="F6" s="3"/>
      <c r="G6" s="3"/>
      <c r="H6" s="3"/>
      <c r="I6" s="3"/>
    </row>
    <row r="7" customFormat="false" ht="45" hidden="false" customHeight="false" outlineLevel="0" collapsed="false">
      <c r="A7" s="4" t="s">
        <v>3</v>
      </c>
      <c r="B7" s="4" t="s">
        <v>4</v>
      </c>
      <c r="C7" s="5" t="s">
        <v>5</v>
      </c>
      <c r="D7" s="5" t="s">
        <v>6</v>
      </c>
      <c r="E7" s="5" t="s">
        <v>7</v>
      </c>
      <c r="F7" s="5" t="s">
        <v>8</v>
      </c>
      <c r="G7" s="5" t="s">
        <v>9</v>
      </c>
      <c r="H7" s="5" t="s">
        <v>10</v>
      </c>
      <c r="I7" s="5" t="s">
        <v>11</v>
      </c>
    </row>
    <row r="8" customFormat="false" ht="15" hidden="false" customHeight="false" outlineLevel="0" collapsed="false">
      <c r="A8" s="6" t="n">
        <v>1</v>
      </c>
      <c r="B8" s="7" t="s">
        <v>12</v>
      </c>
      <c r="C8" s="6" t="s">
        <v>13</v>
      </c>
      <c r="D8" s="6" t="n">
        <v>1</v>
      </c>
      <c r="E8" s="6" t="n">
        <v>12</v>
      </c>
      <c r="F8" s="8" t="n">
        <f aca="false">'Vigilancia Diurna'!H127</f>
        <v>12904.6745016747</v>
      </c>
      <c r="G8" s="8" t="n">
        <f aca="false">F8*D8</f>
        <v>12904.6745016747</v>
      </c>
      <c r="H8" s="8" t="n">
        <f aca="false">F8*12</f>
        <v>154856.094020096</v>
      </c>
      <c r="I8" s="8" t="n">
        <f aca="false">H8*D8</f>
        <v>154856.094020096</v>
      </c>
    </row>
    <row r="9" customFormat="false" ht="15" hidden="false" customHeight="false" outlineLevel="0" collapsed="false">
      <c r="A9" s="6" t="n">
        <v>2</v>
      </c>
      <c r="B9" s="7" t="s">
        <v>14</v>
      </c>
      <c r="C9" s="6" t="s">
        <v>13</v>
      </c>
      <c r="D9" s="6" t="n">
        <v>1</v>
      </c>
      <c r="E9" s="6" t="n">
        <v>12</v>
      </c>
      <c r="F9" s="8" t="n">
        <f aca="false">'Vigilância Noturna'!H127</f>
        <v>14264.2346390845</v>
      </c>
      <c r="G9" s="8" t="n">
        <f aca="false">D9*F9</f>
        <v>14264.2346390845</v>
      </c>
      <c r="H9" s="8" t="n">
        <f aca="false">E9*F9</f>
        <v>171170.815669014</v>
      </c>
      <c r="I9" s="8" t="n">
        <f aca="false">H9*D9</f>
        <v>171170.815669014</v>
      </c>
    </row>
    <row r="10" customFormat="false" ht="15.75" hidden="false" customHeight="true" outlineLevel="0" collapsed="false">
      <c r="A10" s="6" t="n">
        <v>3</v>
      </c>
      <c r="B10" s="7" t="s">
        <v>15</v>
      </c>
      <c r="C10" s="6" t="s">
        <v>13</v>
      </c>
      <c r="D10" s="6" t="n">
        <v>1</v>
      </c>
      <c r="E10" s="6" t="n">
        <v>12</v>
      </c>
      <c r="F10" s="8" t="n">
        <f aca="false">'Vigilância Motorizada Diurna'!H127</f>
        <v>14196.4315334061</v>
      </c>
      <c r="G10" s="8" t="n">
        <f aca="false">D10*F10</f>
        <v>14196.4315334061</v>
      </c>
      <c r="H10" s="8" t="n">
        <f aca="false">E10*F10</f>
        <v>170357.178400873</v>
      </c>
      <c r="I10" s="8" t="n">
        <f aca="false">H10*D10</f>
        <v>170357.178400873</v>
      </c>
    </row>
    <row r="11" customFormat="false" ht="15.75" hidden="false" customHeight="true" outlineLevel="0" collapsed="false">
      <c r="A11" s="6" t="n">
        <v>4</v>
      </c>
      <c r="B11" s="7" t="s">
        <v>16</v>
      </c>
      <c r="C11" s="6" t="s">
        <v>13</v>
      </c>
      <c r="D11" s="6" t="n">
        <v>1</v>
      </c>
      <c r="E11" s="6" t="n">
        <v>12</v>
      </c>
      <c r="F11" s="8" t="n">
        <f aca="false">'Vigilância Motorizada Noturna'!H127</f>
        <v>15555.9916708158</v>
      </c>
      <c r="G11" s="8" t="n">
        <f aca="false">F11*D11</f>
        <v>15555.9916708158</v>
      </c>
      <c r="H11" s="8" t="n">
        <f aca="false">G11*E11</f>
        <v>186671.90004979</v>
      </c>
      <c r="I11" s="8" t="n">
        <f aca="false">H11*D11</f>
        <v>186671.90004979</v>
      </c>
    </row>
    <row r="12" customFormat="false" ht="15" hidden="false" customHeight="false" outlineLevel="0" collapsed="false">
      <c r="A12" s="6"/>
      <c r="B12" s="6"/>
      <c r="C12" s="6"/>
      <c r="D12" s="6"/>
      <c r="E12" s="6"/>
      <c r="F12" s="8"/>
      <c r="G12" s="8"/>
      <c r="H12" s="8"/>
      <c r="I12" s="8"/>
    </row>
    <row r="13" customFormat="false" ht="15" hidden="false" customHeight="false" outlineLevel="0" collapsed="false">
      <c r="A13" s="6"/>
      <c r="B13" s="9"/>
      <c r="C13" s="9"/>
      <c r="D13" s="10"/>
      <c r="E13" s="11"/>
      <c r="F13" s="11"/>
      <c r="G13" s="12" t="n">
        <f aca="false">SUM(G8:G12)</f>
        <v>56921.3323449811</v>
      </c>
      <c r="H13" s="13" t="n">
        <f aca="false">SUM(H8:H12)</f>
        <v>683055.988139773</v>
      </c>
      <c r="I13" s="13" t="n">
        <f aca="false">SUM(I8:I12)</f>
        <v>683055.988139773</v>
      </c>
    </row>
    <row r="14" customFormat="false" ht="15" hidden="false" customHeight="false" outlineLevel="0" collapsed="false">
      <c r="A14" s="9"/>
      <c r="B14" s="9"/>
      <c r="C14" s="9"/>
      <c r="D14" s="9"/>
      <c r="E14" s="9"/>
      <c r="F14" s="9"/>
      <c r="G14" s="9"/>
      <c r="H14" s="9"/>
      <c r="I14" s="9"/>
    </row>
    <row r="15" customFormat="false" ht="15.75" hidden="false" customHeight="false" outlineLevel="0" collapsed="false">
      <c r="A15" s="14" t="s">
        <v>17</v>
      </c>
      <c r="B15" s="14"/>
      <c r="C15" s="14"/>
      <c r="D15" s="14"/>
      <c r="E15" s="14"/>
      <c r="F15" s="14"/>
      <c r="G15" s="14"/>
      <c r="H15" s="14"/>
      <c r="I15" s="15" t="n">
        <f aca="false">G13</f>
        <v>56921.3323449811</v>
      </c>
    </row>
    <row r="16" customFormat="false" ht="15" hidden="false" customHeight="false" outlineLevel="0" collapsed="false">
      <c r="A16" s="16"/>
      <c r="B16" s="16"/>
      <c r="C16" s="16"/>
      <c r="D16" s="16"/>
      <c r="E16" s="16"/>
      <c r="F16" s="16"/>
      <c r="G16" s="16"/>
      <c r="H16" s="16"/>
      <c r="I16" s="16"/>
    </row>
    <row r="17" customFormat="false" ht="15" hidden="false" customHeight="false" outlineLevel="0" collapsed="false">
      <c r="A17" s="17"/>
      <c r="B17" s="17"/>
      <c r="C17" s="17"/>
      <c r="D17" s="17"/>
      <c r="E17" s="17"/>
      <c r="F17" s="17"/>
      <c r="G17" s="17"/>
      <c r="H17" s="17"/>
      <c r="I17" s="18"/>
    </row>
    <row r="18" customFormat="false" ht="15.75" hidden="false" customHeight="false" outlineLevel="0" collapsed="false">
      <c r="A18" s="19" t="s">
        <v>18</v>
      </c>
      <c r="B18" s="19"/>
      <c r="C18" s="19"/>
      <c r="D18" s="19"/>
      <c r="E18" s="19"/>
      <c r="F18" s="19"/>
      <c r="G18" s="19"/>
      <c r="H18" s="19"/>
      <c r="I18" s="20" t="n">
        <f aca="false">I13</f>
        <v>683055.988139773</v>
      </c>
    </row>
    <row r="19" customFormat="false" ht="15" hidden="false" customHeight="false" outlineLevel="0" collapsed="false">
      <c r="A19" s="21"/>
      <c r="B19" s="21"/>
      <c r="C19" s="21"/>
      <c r="D19" s="21"/>
      <c r="E19" s="21"/>
      <c r="F19" s="21"/>
      <c r="G19" s="21"/>
      <c r="H19" s="21"/>
      <c r="I19" s="21"/>
    </row>
  </sheetData>
  <mergeCells count="7">
    <mergeCell ref="A1:I1"/>
    <mergeCell ref="A2:I3"/>
    <mergeCell ref="A4:I6"/>
    <mergeCell ref="A15:H15"/>
    <mergeCell ref="A16:I16"/>
    <mergeCell ref="A18:H18"/>
    <mergeCell ref="A19:I19"/>
  </mergeCells>
  <printOptions headings="false" gridLines="false" gridLinesSet="true" horizontalCentered="false" verticalCentered="false"/>
  <pageMargins left="0.510416666666667" right="0.510416666666667" top="0.7875" bottom="0.78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false"/>
  </sheetPr>
  <dimension ref="A7:I127"/>
  <sheetViews>
    <sheetView showFormulas="false" showGridLines="true" showRowColHeaders="true" showZeros="true" rightToLeft="false" tabSelected="true" showOutlineSymbols="true" defaultGridColor="true" view="normal" topLeftCell="A101" colorId="64" zoomScale="115" zoomScaleNormal="115" zoomScalePageLayoutView="100" workbookViewId="0">
      <selection pane="topLeft" activeCell="H104" activeCellId="0" sqref="H104"/>
    </sheetView>
  </sheetViews>
  <sheetFormatPr defaultColWidth="9.01171875" defaultRowHeight="15" zeroHeight="false" outlineLevelRow="0" outlineLevelCol="0"/>
  <cols>
    <col collapsed="false" customWidth="true" hidden="false" outlineLevel="0" max="1" min="1" style="22" width="2.14"/>
    <col collapsed="false" customWidth="true" hidden="false" outlineLevel="0" max="2" min="2" style="22" width="3.42"/>
    <col collapsed="false" customWidth="false" hidden="false" outlineLevel="0" max="4" min="3" style="22" width="9"/>
    <col collapsed="false" customWidth="true" hidden="false" outlineLevel="0" max="5" min="5" style="22" width="7.57"/>
    <col collapsed="false" customWidth="true" hidden="false" outlineLevel="0" max="6" min="6" style="22" width="10.29"/>
    <col collapsed="false" customWidth="true" hidden="false" outlineLevel="0" max="7" min="7" style="22" width="7.29"/>
    <col collapsed="false" customWidth="true" hidden="false" outlineLevel="0" max="8" min="8" style="22" width="11.3"/>
    <col collapsed="false" customWidth="true" hidden="true" outlineLevel="0" max="9" min="9" style="0" width="11.52"/>
    <col collapsed="false" customWidth="false" hidden="false" outlineLevel="0" max="1024" min="10" style="22" width="9"/>
  </cols>
  <sheetData>
    <row r="7" customFormat="false" ht="15" hidden="false" customHeight="false" outlineLevel="0" collapsed="false">
      <c r="A7" s="23" t="s">
        <v>19</v>
      </c>
      <c r="B7" s="23"/>
      <c r="C7" s="23"/>
      <c r="D7" s="23"/>
      <c r="E7" s="23"/>
      <c r="F7" s="23"/>
      <c r="G7" s="23"/>
      <c r="H7" s="23"/>
    </row>
    <row r="8" customFormat="false" ht="15" hidden="false" customHeight="false" outlineLevel="0" collapsed="false">
      <c r="A8" s="24" t="s">
        <v>20</v>
      </c>
      <c r="B8" s="24"/>
      <c r="C8" s="24"/>
      <c r="D8" s="24"/>
      <c r="E8" s="24"/>
      <c r="F8" s="24"/>
      <c r="G8" s="24"/>
      <c r="H8" s="24"/>
    </row>
    <row r="9" customFormat="false" ht="15" hidden="false" customHeight="false" outlineLevel="0" collapsed="false">
      <c r="A9" s="24" t="s">
        <v>21</v>
      </c>
      <c r="B9" s="24"/>
      <c r="C9" s="24"/>
      <c r="D9" s="24"/>
      <c r="E9" s="24"/>
      <c r="F9" s="24"/>
      <c r="G9" s="24"/>
      <c r="H9" s="24"/>
    </row>
    <row r="10" customFormat="false" ht="15" hidden="false" customHeight="false" outlineLevel="0" collapsed="false">
      <c r="A10" s="24" t="s">
        <v>22</v>
      </c>
      <c r="B10" s="24"/>
      <c r="C10" s="24"/>
      <c r="D10" s="24"/>
      <c r="E10" s="24"/>
      <c r="F10" s="24"/>
      <c r="G10" s="24"/>
      <c r="H10" s="24"/>
    </row>
    <row r="12" customFormat="false" ht="15" hidden="false" customHeight="false" outlineLevel="0" collapsed="false">
      <c r="B12" s="25"/>
      <c r="C12" s="26" t="s">
        <v>23</v>
      </c>
      <c r="D12" s="27" t="s">
        <v>24</v>
      </c>
      <c r="E12" s="27"/>
      <c r="F12" s="27"/>
      <c r="G12" s="27"/>
      <c r="H12" s="27"/>
    </row>
    <row r="13" customFormat="false" ht="15.75" hidden="false" customHeight="false" outlineLevel="0" collapsed="false">
      <c r="B13" s="28"/>
      <c r="C13" s="29" t="s">
        <v>25</v>
      </c>
      <c r="D13" s="30"/>
      <c r="E13" s="30"/>
      <c r="F13" s="30"/>
      <c r="G13" s="30"/>
      <c r="H13" s="30"/>
    </row>
    <row r="15" customFormat="false" ht="15" hidden="false" customHeight="false" outlineLevel="0" collapsed="false">
      <c r="B15" s="23" t="s">
        <v>26</v>
      </c>
      <c r="C15" s="23"/>
      <c r="D15" s="23"/>
      <c r="E15" s="23"/>
      <c r="F15" s="23"/>
      <c r="G15" s="23"/>
      <c r="H15" s="23"/>
    </row>
    <row r="16" customFormat="false" ht="36.75" hidden="false" customHeight="true" outlineLevel="0" collapsed="false">
      <c r="B16" s="31" t="s">
        <v>27</v>
      </c>
      <c r="C16" s="31"/>
      <c r="D16" s="31"/>
      <c r="E16" s="31"/>
      <c r="F16" s="31" t="s">
        <v>28</v>
      </c>
      <c r="G16" s="31" t="s">
        <v>29</v>
      </c>
      <c r="H16" s="31"/>
    </row>
    <row r="17" customFormat="false" ht="42.75" hidden="false" customHeight="true" outlineLevel="0" collapsed="false">
      <c r="B17" s="32" t="s">
        <v>30</v>
      </c>
      <c r="C17" s="32"/>
      <c r="D17" s="32"/>
      <c r="E17" s="32"/>
      <c r="F17" s="33" t="s">
        <v>31</v>
      </c>
      <c r="G17" s="34" t="n">
        <v>1</v>
      </c>
      <c r="H17" s="34"/>
    </row>
    <row r="18" customFormat="false" ht="12" hidden="false" customHeight="true" outlineLevel="0" collapsed="false"/>
    <row r="19" customFormat="false" ht="12" hidden="false" customHeight="true" outlineLevel="0" collapsed="false">
      <c r="B19" s="35" t="s">
        <v>32</v>
      </c>
      <c r="C19" s="36" t="s">
        <v>33</v>
      </c>
      <c r="D19" s="36"/>
      <c r="E19" s="36"/>
      <c r="F19" s="36"/>
      <c r="G19" s="36"/>
      <c r="H19" s="37"/>
    </row>
    <row r="20" customFormat="false" ht="12" hidden="false" customHeight="true" outlineLevel="0" collapsed="false">
      <c r="B20" s="35" t="s">
        <v>34</v>
      </c>
      <c r="C20" s="36" t="s">
        <v>35</v>
      </c>
      <c r="D20" s="36"/>
      <c r="E20" s="36"/>
      <c r="F20" s="36"/>
      <c r="G20" s="36"/>
      <c r="H20" s="34" t="s">
        <v>36</v>
      </c>
    </row>
    <row r="21" customFormat="false" ht="12" hidden="false" customHeight="true" outlineLevel="0" collapsed="false">
      <c r="B21" s="35" t="s">
        <v>37</v>
      </c>
      <c r="C21" s="36" t="s">
        <v>38</v>
      </c>
      <c r="D21" s="36"/>
      <c r="E21" s="36"/>
      <c r="F21" s="36"/>
      <c r="G21" s="36"/>
      <c r="H21" s="27" t="s">
        <v>39</v>
      </c>
    </row>
    <row r="22" customFormat="false" ht="12" hidden="false" customHeight="true" outlineLevel="0" collapsed="false">
      <c r="B22" s="35" t="s">
        <v>40</v>
      </c>
      <c r="C22" s="36" t="s">
        <v>41</v>
      </c>
      <c r="D22" s="36"/>
      <c r="E22" s="36"/>
      <c r="F22" s="36"/>
      <c r="G22" s="36"/>
      <c r="H22" s="27" t="s">
        <v>42</v>
      </c>
    </row>
    <row r="24" customFormat="false" ht="15" hidden="false" customHeight="false" outlineLevel="0" collapsed="false">
      <c r="B24" s="38" t="s">
        <v>43</v>
      </c>
      <c r="C24" s="38"/>
      <c r="D24" s="38"/>
      <c r="E24" s="38"/>
      <c r="F24" s="38"/>
      <c r="G24" s="38"/>
      <c r="H24" s="38"/>
    </row>
    <row r="25" customFormat="false" ht="15" hidden="false" customHeight="false" outlineLevel="0" collapsed="false">
      <c r="B25" s="38" t="s">
        <v>44</v>
      </c>
      <c r="C25" s="38"/>
      <c r="D25" s="38"/>
      <c r="E25" s="38"/>
      <c r="F25" s="38"/>
      <c r="G25" s="38"/>
      <c r="H25" s="38"/>
    </row>
    <row r="26" customFormat="false" ht="15" hidden="false" customHeight="false" outlineLevel="0" collapsed="false">
      <c r="B26" s="39" t="n">
        <v>1</v>
      </c>
      <c r="C26" s="40" t="s">
        <v>45</v>
      </c>
      <c r="D26" s="40"/>
      <c r="E26" s="40"/>
      <c r="F26" s="40"/>
      <c r="G26" s="40"/>
      <c r="H26" s="41" t="s">
        <v>46</v>
      </c>
    </row>
    <row r="27" customFormat="false" ht="15" hidden="false" customHeight="false" outlineLevel="0" collapsed="false">
      <c r="B27" s="39" t="n">
        <v>2</v>
      </c>
      <c r="C27" s="40" t="s">
        <v>47</v>
      </c>
      <c r="D27" s="40"/>
      <c r="E27" s="40"/>
      <c r="F27" s="40"/>
      <c r="G27" s="40"/>
      <c r="H27" s="42" t="n">
        <v>1825</v>
      </c>
    </row>
    <row r="28" customFormat="false" ht="15" hidden="false" customHeight="false" outlineLevel="0" collapsed="false">
      <c r="B28" s="39" t="n">
        <v>3</v>
      </c>
      <c r="C28" s="40" t="s">
        <v>48</v>
      </c>
      <c r="D28" s="40"/>
      <c r="E28" s="40"/>
      <c r="F28" s="40"/>
      <c r="G28" s="40"/>
      <c r="H28" s="27" t="s">
        <v>39</v>
      </c>
    </row>
    <row r="29" customFormat="false" ht="15" hidden="false" customHeight="false" outlineLevel="0" collapsed="false">
      <c r="B29" s="39" t="n">
        <v>4</v>
      </c>
      <c r="C29" s="40" t="s">
        <v>49</v>
      </c>
      <c r="D29" s="40"/>
      <c r="E29" s="40"/>
      <c r="F29" s="40"/>
      <c r="G29" s="40"/>
      <c r="H29" s="43" t="n">
        <v>44927</v>
      </c>
    </row>
    <row r="31" customFormat="false" ht="12" hidden="false" customHeight="true" outlineLevel="0" collapsed="false">
      <c r="B31" s="44" t="s">
        <v>50</v>
      </c>
      <c r="C31" s="44"/>
      <c r="D31" s="44"/>
      <c r="E31" s="44"/>
      <c r="F31" s="44"/>
      <c r="G31" s="44"/>
      <c r="H31" s="41" t="s">
        <v>51</v>
      </c>
    </row>
    <row r="32" customFormat="false" ht="15" hidden="false" customHeight="false" outlineLevel="0" collapsed="false">
      <c r="B32" s="39" t="s">
        <v>32</v>
      </c>
      <c r="C32" s="45" t="s">
        <v>52</v>
      </c>
      <c r="D32" s="45"/>
      <c r="E32" s="45"/>
      <c r="F32" s="45"/>
      <c r="G32" s="45"/>
      <c r="H32" s="46" t="n">
        <f aca="false">H27</f>
        <v>1825</v>
      </c>
      <c r="I32" s="0" t="s">
        <v>53</v>
      </c>
    </row>
    <row r="33" customFormat="false" ht="15" hidden="false" customHeight="false" outlineLevel="0" collapsed="false">
      <c r="B33" s="39" t="s">
        <v>34</v>
      </c>
      <c r="C33" s="45" t="s">
        <v>54</v>
      </c>
      <c r="D33" s="45"/>
      <c r="E33" s="45"/>
      <c r="F33" s="45"/>
      <c r="G33" s="45"/>
      <c r="H33" s="47" t="n">
        <f aca="false">H27*0.3</f>
        <v>547.5</v>
      </c>
      <c r="I33" s="0" t="s">
        <v>53</v>
      </c>
    </row>
    <row r="34" customFormat="false" ht="15" hidden="false" customHeight="false" outlineLevel="0" collapsed="false">
      <c r="B34" s="39" t="s">
        <v>37</v>
      </c>
      <c r="C34" s="45" t="s">
        <v>55</v>
      </c>
      <c r="D34" s="45"/>
      <c r="E34" s="45"/>
      <c r="F34" s="45"/>
      <c r="G34" s="45"/>
      <c r="H34" s="47" t="n">
        <v>0</v>
      </c>
      <c r="I34" s="0" t="s">
        <v>56</v>
      </c>
    </row>
    <row r="35" customFormat="false" ht="15" hidden="false" customHeight="false" outlineLevel="0" collapsed="false">
      <c r="B35" s="39" t="s">
        <v>57</v>
      </c>
      <c r="C35" s="39"/>
      <c r="D35" s="39"/>
      <c r="E35" s="39"/>
      <c r="F35" s="39"/>
      <c r="G35" s="39"/>
      <c r="H35" s="47" t="n">
        <f aca="false">SUM(H32:H34)</f>
        <v>2372.5</v>
      </c>
    </row>
    <row r="36" customFormat="false" ht="15" hidden="false" customHeight="false" outlineLevel="0" collapsed="false">
      <c r="B36" s="48" t="s">
        <v>58</v>
      </c>
      <c r="C36" s="48"/>
      <c r="D36" s="48"/>
      <c r="E36" s="48"/>
      <c r="F36" s="48"/>
      <c r="G36" s="48"/>
      <c r="H36" s="49" t="n">
        <f aca="false">H35</f>
        <v>2372.5</v>
      </c>
    </row>
    <row r="38" customFormat="false" ht="15" hidden="false" customHeight="false" outlineLevel="0" collapsed="false">
      <c r="B38" s="44" t="s">
        <v>59</v>
      </c>
      <c r="C38" s="44"/>
      <c r="D38" s="44"/>
      <c r="E38" s="44"/>
      <c r="F38" s="44"/>
      <c r="G38" s="44"/>
      <c r="H38" s="44"/>
    </row>
    <row r="39" customFormat="false" ht="15" hidden="false" customHeight="false" outlineLevel="0" collapsed="false">
      <c r="B39" s="44" t="s">
        <v>60</v>
      </c>
      <c r="C39" s="44"/>
      <c r="D39" s="44"/>
      <c r="E39" s="44"/>
      <c r="F39" s="44"/>
      <c r="G39" s="44"/>
      <c r="H39" s="41" t="s">
        <v>51</v>
      </c>
    </row>
    <row r="40" customFormat="false" ht="15" hidden="false" customHeight="false" outlineLevel="0" collapsed="false">
      <c r="B40" s="41" t="s">
        <v>32</v>
      </c>
      <c r="C40" s="50" t="s">
        <v>61</v>
      </c>
      <c r="D40" s="50"/>
      <c r="E40" s="50"/>
      <c r="F40" s="50"/>
      <c r="G40" s="50"/>
      <c r="H40" s="47" t="n">
        <f aca="false">(H32+H33+H34)*8.3333%</f>
        <v>197.7075425</v>
      </c>
      <c r="I40" s="0" t="s">
        <v>62</v>
      </c>
    </row>
    <row r="41" customFormat="false" ht="15" hidden="false" customHeight="false" outlineLevel="0" collapsed="false">
      <c r="B41" s="41" t="s">
        <v>34</v>
      </c>
      <c r="C41" s="50" t="s">
        <v>63</v>
      </c>
      <c r="D41" s="50"/>
      <c r="E41" s="50"/>
      <c r="F41" s="50"/>
      <c r="G41" s="50"/>
      <c r="H41" s="47" t="n">
        <f aca="false">(H32+H33+H34)*8.3333%</f>
        <v>197.7075425</v>
      </c>
      <c r="I41" s="0" t="s">
        <v>62</v>
      </c>
    </row>
    <row r="42" customFormat="false" ht="15" hidden="false" customHeight="false" outlineLevel="0" collapsed="false">
      <c r="B42" s="41" t="s">
        <v>37</v>
      </c>
      <c r="C42" s="50" t="s">
        <v>64</v>
      </c>
      <c r="D42" s="50"/>
      <c r="E42" s="50"/>
      <c r="F42" s="50"/>
      <c r="G42" s="50"/>
      <c r="H42" s="47" t="n">
        <f aca="false">((H32+H33+H34)*0.333333)*0.083333</f>
        <v>65.9024482641525</v>
      </c>
      <c r="I42" s="0" t="s">
        <v>65</v>
      </c>
    </row>
    <row r="43" customFormat="false" ht="15" hidden="false" customHeight="false" outlineLevel="0" collapsed="false">
      <c r="B43" s="41" t="s">
        <v>66</v>
      </c>
      <c r="C43" s="41"/>
      <c r="D43" s="41"/>
      <c r="E43" s="41"/>
      <c r="F43" s="41"/>
      <c r="G43" s="41"/>
      <c r="H43" s="47" t="n">
        <f aca="false">SUM(H40:H42)</f>
        <v>461.317533264153</v>
      </c>
    </row>
    <row r="45" customFormat="false" ht="15" hidden="false" customHeight="false" outlineLevel="0" collapsed="false">
      <c r="B45" s="41" t="s">
        <v>67</v>
      </c>
      <c r="C45" s="41"/>
      <c r="D45" s="41"/>
      <c r="E45" s="41"/>
      <c r="F45" s="41"/>
      <c r="G45" s="41"/>
      <c r="H45" s="47" t="n">
        <f aca="false">(H32+H33+H43)*0.288</f>
        <v>816.139449580076</v>
      </c>
    </row>
    <row r="47" customFormat="false" ht="15" hidden="false" customHeight="false" outlineLevel="0" collapsed="false">
      <c r="B47" s="44" t="s">
        <v>68</v>
      </c>
      <c r="C47" s="44"/>
      <c r="D47" s="44"/>
      <c r="E47" s="44"/>
      <c r="F47" s="44"/>
      <c r="G47" s="44"/>
      <c r="H47" s="41" t="s">
        <v>51</v>
      </c>
    </row>
    <row r="48" customFormat="false" ht="11.25" hidden="false" customHeight="true" outlineLevel="0" collapsed="false">
      <c r="B48" s="41" t="s">
        <v>32</v>
      </c>
      <c r="C48" s="51" t="s">
        <v>69</v>
      </c>
      <c r="D48" s="51"/>
      <c r="E48" s="51"/>
      <c r="F48" s="52" t="n">
        <v>0.2</v>
      </c>
      <c r="G48" s="52"/>
      <c r="H48" s="47" t="n">
        <f aca="false">(H$36+H$43)*F48</f>
        <v>566.763506652831</v>
      </c>
    </row>
    <row r="49" customFormat="false" ht="11.25" hidden="false" customHeight="true" outlineLevel="0" collapsed="false">
      <c r="B49" s="41" t="s">
        <v>34</v>
      </c>
      <c r="C49" s="51" t="s">
        <v>70</v>
      </c>
      <c r="D49" s="51"/>
      <c r="E49" s="51"/>
      <c r="F49" s="53" t="n">
        <v>0.015</v>
      </c>
      <c r="G49" s="53"/>
      <c r="H49" s="47" t="n">
        <f aca="false">(H$36+H$43)*F49</f>
        <v>42.5072629989623</v>
      </c>
    </row>
    <row r="50" customFormat="false" ht="20.25" hidden="false" customHeight="true" outlineLevel="0" collapsed="false">
      <c r="B50" s="41" t="s">
        <v>37</v>
      </c>
      <c r="C50" s="51" t="s">
        <v>71</v>
      </c>
      <c r="D50" s="51"/>
      <c r="E50" s="51"/>
      <c r="F50" s="52" t="n">
        <v>0.01</v>
      </c>
      <c r="G50" s="52"/>
      <c r="H50" s="47" t="n">
        <f aca="false">(H$36+H$43)*F50</f>
        <v>28.3381753326415</v>
      </c>
    </row>
    <row r="51" customFormat="false" ht="11.25" hidden="false" customHeight="true" outlineLevel="0" collapsed="false">
      <c r="B51" s="41" t="s">
        <v>40</v>
      </c>
      <c r="C51" s="51" t="s">
        <v>72</v>
      </c>
      <c r="D51" s="51"/>
      <c r="E51" s="51"/>
      <c r="F51" s="53" t="n">
        <v>0.002</v>
      </c>
      <c r="G51" s="53"/>
      <c r="H51" s="47" t="n">
        <f aca="false">(H$36+H$43)*F51</f>
        <v>5.66763506652831</v>
      </c>
    </row>
    <row r="52" customFormat="false" ht="20.25" hidden="false" customHeight="true" outlineLevel="0" collapsed="false">
      <c r="B52" s="41" t="s">
        <v>73</v>
      </c>
      <c r="C52" s="51" t="s">
        <v>74</v>
      </c>
      <c r="D52" s="51"/>
      <c r="E52" s="51"/>
      <c r="F52" s="53" t="n">
        <v>0.025</v>
      </c>
      <c r="G52" s="53"/>
      <c r="H52" s="47" t="n">
        <f aca="false">(H$36+H$43)*F52</f>
        <v>70.8454383316038</v>
      </c>
    </row>
    <row r="53" customFormat="false" ht="11.25" hidden="false" customHeight="true" outlineLevel="0" collapsed="false">
      <c r="B53" s="41" t="s">
        <v>75</v>
      </c>
      <c r="C53" s="51" t="s">
        <v>76</v>
      </c>
      <c r="D53" s="51"/>
      <c r="E53" s="51"/>
      <c r="F53" s="52" t="n">
        <v>0.08</v>
      </c>
      <c r="G53" s="52"/>
      <c r="H53" s="47" t="n">
        <f aca="false">(H36+H43)*F53</f>
        <v>226.705402661132</v>
      </c>
    </row>
    <row r="54" customFormat="false" ht="15" hidden="false" customHeight="false" outlineLevel="0" collapsed="false">
      <c r="B54" s="41" t="s">
        <v>77</v>
      </c>
      <c r="C54" s="54" t="s">
        <v>78</v>
      </c>
      <c r="D54" s="54"/>
      <c r="E54" s="54"/>
      <c r="F54" s="52" t="n">
        <v>0.06</v>
      </c>
      <c r="G54" s="52"/>
      <c r="H54" s="47" t="n">
        <f aca="false">(H$36+H$43)*F54</f>
        <v>170.029051995849</v>
      </c>
    </row>
    <row r="55" customFormat="false" ht="15" hidden="false" customHeight="false" outlineLevel="0" collapsed="false">
      <c r="B55" s="41" t="s">
        <v>79</v>
      </c>
      <c r="C55" s="54" t="s">
        <v>80</v>
      </c>
      <c r="D55" s="54"/>
      <c r="E55" s="54"/>
      <c r="F55" s="53" t="n">
        <v>0.006</v>
      </c>
      <c r="G55" s="53"/>
      <c r="H55" s="47" t="n">
        <f aca="false">(H$36+H$43)*F55</f>
        <v>17.0029051995849</v>
      </c>
    </row>
    <row r="56" customFormat="false" ht="15" hidden="false" customHeight="false" outlineLevel="0" collapsed="false">
      <c r="F56" s="55" t="n">
        <f aca="false">SUM(F48:F55)</f>
        <v>0.398</v>
      </c>
      <c r="G56" s="41" t="s">
        <v>81</v>
      </c>
      <c r="H56" s="47" t="n">
        <f aca="false">SUM(H48:H55)</f>
        <v>1127.85937823913</v>
      </c>
    </row>
    <row r="58" customFormat="false" ht="15" hidden="false" customHeight="false" outlineLevel="0" collapsed="false">
      <c r="B58" s="44" t="s">
        <v>82</v>
      </c>
      <c r="C58" s="44"/>
      <c r="D58" s="44"/>
      <c r="E58" s="44"/>
      <c r="F58" s="44"/>
      <c r="G58" s="44"/>
      <c r="H58" s="41" t="s">
        <v>51</v>
      </c>
    </row>
    <row r="59" customFormat="false" ht="15" hidden="false" customHeight="false" outlineLevel="0" collapsed="false">
      <c r="B59" s="41" t="s">
        <v>32</v>
      </c>
      <c r="C59" s="56" t="s">
        <v>83</v>
      </c>
      <c r="D59" s="56"/>
      <c r="E59" s="56"/>
      <c r="F59" s="56"/>
      <c r="G59" s="56"/>
      <c r="H59" s="57" t="n">
        <f aca="false">'Vale Transporte'!G12</f>
        <v>0</v>
      </c>
      <c r="I59" s="0" t="s">
        <v>84</v>
      </c>
    </row>
    <row r="60" customFormat="false" ht="15" hidden="false" customHeight="false" outlineLevel="0" collapsed="false">
      <c r="B60" s="41" t="s">
        <v>34</v>
      </c>
      <c r="C60" s="50" t="s">
        <v>85</v>
      </c>
      <c r="D60" s="50"/>
      <c r="E60" s="50"/>
      <c r="F60" s="50"/>
      <c r="G60" s="50"/>
      <c r="H60" s="47" t="n">
        <f aca="false">(25*15)*0.915</f>
        <v>343.125</v>
      </c>
      <c r="I60" s="0" t="s">
        <v>86</v>
      </c>
    </row>
    <row r="61" customFormat="false" ht="15" hidden="false" customHeight="false" outlineLevel="0" collapsed="false">
      <c r="B61" s="41" t="s">
        <v>40</v>
      </c>
      <c r="C61" s="45" t="s">
        <v>87</v>
      </c>
      <c r="D61" s="45"/>
      <c r="E61" s="45"/>
      <c r="F61" s="45"/>
      <c r="G61" s="45"/>
      <c r="H61" s="47" t="n">
        <v>16</v>
      </c>
      <c r="I61" s="0" t="s">
        <v>88</v>
      </c>
    </row>
    <row r="62" customFormat="false" ht="15" hidden="false" customHeight="false" outlineLevel="0" collapsed="false">
      <c r="B62" s="58" t="s">
        <v>89</v>
      </c>
      <c r="C62" s="58"/>
      <c r="D62" s="58"/>
      <c r="E62" s="58"/>
      <c r="F62" s="58"/>
      <c r="G62" s="58"/>
      <c r="H62" s="59" t="n">
        <f aca="false">SUM(H59:H61)</f>
        <v>359.125</v>
      </c>
    </row>
    <row r="64" customFormat="false" ht="15" hidden="false" customHeight="false" outlineLevel="0" collapsed="false">
      <c r="B64" s="44" t="s">
        <v>90</v>
      </c>
      <c r="C64" s="44"/>
      <c r="D64" s="44"/>
      <c r="E64" s="44"/>
      <c r="F64" s="44"/>
      <c r="G64" s="44"/>
      <c r="H64" s="44"/>
    </row>
    <row r="65" customFormat="false" ht="15" hidden="false" customHeight="false" outlineLevel="0" collapsed="false">
      <c r="B65" s="44" t="s">
        <v>91</v>
      </c>
      <c r="C65" s="44"/>
      <c r="D65" s="44"/>
      <c r="E65" s="44"/>
      <c r="F65" s="44"/>
      <c r="G65" s="44"/>
      <c r="H65" s="41" t="s">
        <v>51</v>
      </c>
    </row>
    <row r="66" customFormat="false" ht="15" hidden="false" customHeight="false" outlineLevel="0" collapsed="false">
      <c r="B66" s="41" t="s">
        <v>32</v>
      </c>
      <c r="C66" s="50" t="s">
        <v>92</v>
      </c>
      <c r="D66" s="50"/>
      <c r="E66" s="50"/>
      <c r="F66" s="50"/>
      <c r="G66" s="50"/>
      <c r="H66" s="60" t="n">
        <f aca="false">(H36+H43+H53+H62)/12</f>
        <v>284.970661327107</v>
      </c>
      <c r="I66" s="0" t="s">
        <v>93</v>
      </c>
    </row>
    <row r="67" customFormat="false" ht="15" hidden="false" customHeight="false" outlineLevel="0" collapsed="false">
      <c r="B67" s="61" t="s">
        <v>34</v>
      </c>
      <c r="C67" s="50" t="s">
        <v>94</v>
      </c>
      <c r="D67" s="50"/>
      <c r="E67" s="50"/>
      <c r="F67" s="50"/>
      <c r="G67" s="50"/>
      <c r="H67" s="62" t="n">
        <f aca="false">H53*0.4</f>
        <v>90.6821610644529</v>
      </c>
      <c r="I67" s="0" t="s">
        <v>95</v>
      </c>
    </row>
    <row r="68" customFormat="false" ht="15" hidden="false" customHeight="false" outlineLevel="0" collapsed="false">
      <c r="B68" s="63" t="s">
        <v>57</v>
      </c>
      <c r="C68" s="63"/>
      <c r="D68" s="63"/>
      <c r="E68" s="63"/>
      <c r="F68" s="63"/>
      <c r="G68" s="63"/>
      <c r="H68" s="59" t="n">
        <f aca="false">(H66+H67)*0.7339</f>
        <v>275.691606353166</v>
      </c>
      <c r="I68" s="0" t="s">
        <v>96</v>
      </c>
    </row>
    <row r="69" customFormat="false" ht="15" hidden="false" customHeight="false" outlineLevel="0" collapsed="false">
      <c r="B69" s="64"/>
    </row>
    <row r="70" customFormat="false" ht="15" hidden="false" customHeight="false" outlineLevel="0" collapsed="false">
      <c r="B70" s="44" t="s">
        <v>97</v>
      </c>
      <c r="C70" s="44"/>
      <c r="D70" s="44"/>
      <c r="E70" s="44"/>
      <c r="F70" s="44"/>
      <c r="G70" s="44"/>
      <c r="H70" s="41" t="s">
        <v>51</v>
      </c>
    </row>
    <row r="71" customFormat="false" ht="15" hidden="false" customHeight="false" outlineLevel="0" collapsed="false">
      <c r="B71" s="41" t="s">
        <v>32</v>
      </c>
      <c r="C71" s="50" t="s">
        <v>98</v>
      </c>
      <c r="D71" s="50"/>
      <c r="E71" s="50"/>
      <c r="F71" s="50"/>
      <c r="G71" s="50"/>
      <c r="H71" s="60" t="n">
        <f aca="false">((H36+H43+H56+H62)/12)</f>
        <v>360.066825958607</v>
      </c>
      <c r="I71" s="0" t="s">
        <v>99</v>
      </c>
    </row>
    <row r="72" customFormat="false" ht="15" hidden="false" customHeight="false" outlineLevel="0" collapsed="false">
      <c r="B72" s="61" t="s">
        <v>34</v>
      </c>
      <c r="C72" s="50" t="s">
        <v>100</v>
      </c>
      <c r="D72" s="50"/>
      <c r="E72" s="50"/>
      <c r="F72" s="50"/>
      <c r="G72" s="50"/>
      <c r="H72" s="62" t="n">
        <f aca="false">H53*0.4</f>
        <v>90.6821610644529</v>
      </c>
      <c r="I72" s="0" t="s">
        <v>101</v>
      </c>
    </row>
    <row r="73" customFormat="false" ht="15" hidden="false" customHeight="false" outlineLevel="0" collapsed="false">
      <c r="B73" s="63" t="s">
        <v>57</v>
      </c>
      <c r="C73" s="63"/>
      <c r="D73" s="63"/>
      <c r="E73" s="63"/>
      <c r="F73" s="63"/>
      <c r="G73" s="63"/>
      <c r="H73" s="59" t="n">
        <f aca="false">(H71+H72)*0.0815</f>
        <v>36.7360424423794</v>
      </c>
      <c r="I73" s="0" t="s">
        <v>102</v>
      </c>
    </row>
    <row r="75" customFormat="false" ht="15" hidden="false" customHeight="false" outlineLevel="0" collapsed="false">
      <c r="B75" s="44" t="s">
        <v>103</v>
      </c>
      <c r="C75" s="44"/>
      <c r="D75" s="44"/>
      <c r="E75" s="44"/>
      <c r="F75" s="44"/>
      <c r="G75" s="44"/>
      <c r="H75" s="41" t="s">
        <v>51</v>
      </c>
    </row>
    <row r="76" customFormat="false" ht="15" hidden="false" customHeight="false" outlineLevel="0" collapsed="false">
      <c r="B76" s="41" t="s">
        <v>32</v>
      </c>
      <c r="C76" s="50" t="s">
        <v>104</v>
      </c>
      <c r="D76" s="50"/>
      <c r="E76" s="50"/>
      <c r="F76" s="50"/>
      <c r="G76" s="50"/>
      <c r="H76" s="60" t="n">
        <f aca="false">-H43*0.0364</f>
        <v>-16.7919582108152</v>
      </c>
      <c r="I76" s="0" t="s">
        <v>105</v>
      </c>
    </row>
    <row r="77" customFormat="false" ht="15" hidden="false" customHeight="false" outlineLevel="0" collapsed="false">
      <c r="B77" s="63" t="s">
        <v>57</v>
      </c>
      <c r="C77" s="63"/>
      <c r="D77" s="63"/>
      <c r="E77" s="63"/>
      <c r="F77" s="63"/>
      <c r="G77" s="63"/>
      <c r="H77" s="59" t="n">
        <f aca="false">H76</f>
        <v>-16.7919582108152</v>
      </c>
    </row>
    <row r="79" customFormat="false" ht="15" hidden="false" customHeight="false" outlineLevel="0" collapsed="false">
      <c r="B79" s="44" t="s">
        <v>106</v>
      </c>
      <c r="C79" s="44"/>
      <c r="D79" s="44"/>
      <c r="E79" s="44"/>
      <c r="F79" s="44"/>
      <c r="G79" s="44"/>
      <c r="H79" s="44"/>
    </row>
    <row r="80" customFormat="false" ht="33.75" hidden="false" customHeight="false" outlineLevel="0" collapsed="false">
      <c r="B80" s="39"/>
      <c r="C80" s="39"/>
      <c r="D80" s="39"/>
      <c r="E80" s="65" t="s">
        <v>107</v>
      </c>
      <c r="F80" s="65" t="s">
        <v>108</v>
      </c>
      <c r="G80" s="65" t="s">
        <v>109</v>
      </c>
      <c r="H80" s="65" t="s">
        <v>110</v>
      </c>
    </row>
    <row r="81" customFormat="false" ht="15" hidden="false" customHeight="false" outlineLevel="0" collapsed="false">
      <c r="B81" s="40" t="s">
        <v>32</v>
      </c>
      <c r="C81" s="40" t="s">
        <v>63</v>
      </c>
      <c r="D81" s="40"/>
      <c r="E81" s="66" t="n">
        <v>1</v>
      </c>
      <c r="F81" s="67" t="n">
        <v>30</v>
      </c>
      <c r="G81" s="68" t="n">
        <v>0.5</v>
      </c>
      <c r="H81" s="69" t="n">
        <f aca="false">(E81*F81)*G81</f>
        <v>15</v>
      </c>
    </row>
    <row r="82" customFormat="false" ht="15" hidden="false" customHeight="false" outlineLevel="0" collapsed="false">
      <c r="B82" s="40" t="s">
        <v>34</v>
      </c>
      <c r="C82" s="40" t="s">
        <v>111</v>
      </c>
      <c r="D82" s="40"/>
      <c r="E82" s="66" t="n">
        <v>1</v>
      </c>
      <c r="F82" s="67" t="n">
        <v>1</v>
      </c>
      <c r="G82" s="68" t="n">
        <v>1</v>
      </c>
      <c r="H82" s="69" t="n">
        <f aca="false">(E82*F82)*G82</f>
        <v>1</v>
      </c>
    </row>
    <row r="83" customFormat="false" ht="15" hidden="false" customHeight="false" outlineLevel="0" collapsed="false">
      <c r="B83" s="40" t="s">
        <v>37</v>
      </c>
      <c r="C83" s="40" t="s">
        <v>112</v>
      </c>
      <c r="D83" s="40"/>
      <c r="E83" s="66" t="n">
        <v>0.0922</v>
      </c>
      <c r="F83" s="67" t="n">
        <v>15</v>
      </c>
      <c r="G83" s="68" t="n">
        <v>0.5</v>
      </c>
      <c r="H83" s="69" t="n">
        <f aca="false">(E83*F83)*G83</f>
        <v>0.6915</v>
      </c>
    </row>
    <row r="84" customFormat="false" ht="15" hidden="false" customHeight="false" outlineLevel="0" collapsed="false">
      <c r="B84" s="40" t="s">
        <v>40</v>
      </c>
      <c r="C84" s="40" t="s">
        <v>113</v>
      </c>
      <c r="D84" s="40"/>
      <c r="E84" s="66" t="n">
        <v>1</v>
      </c>
      <c r="F84" s="67" t="n">
        <v>5</v>
      </c>
      <c r="G84" s="68" t="n">
        <v>0.5</v>
      </c>
      <c r="H84" s="69" t="n">
        <f aca="false">(E84*F84)*G84</f>
        <v>2.5</v>
      </c>
    </row>
    <row r="85" customFormat="false" ht="15" hidden="false" customHeight="false" outlineLevel="0" collapsed="false">
      <c r="B85" s="40" t="s">
        <v>73</v>
      </c>
      <c r="C85" s="40" t="s">
        <v>114</v>
      </c>
      <c r="D85" s="40"/>
      <c r="E85" s="66" t="n">
        <v>0.1522</v>
      </c>
      <c r="F85" s="67" t="n">
        <v>2</v>
      </c>
      <c r="G85" s="68" t="n">
        <v>1</v>
      </c>
      <c r="H85" s="69" t="n">
        <f aca="false">(E85*F85)*G85</f>
        <v>0.3044</v>
      </c>
    </row>
    <row r="86" customFormat="false" ht="15" hidden="false" customHeight="false" outlineLevel="0" collapsed="false">
      <c r="B86" s="40" t="s">
        <v>75</v>
      </c>
      <c r="C86" s="40" t="s">
        <v>115</v>
      </c>
      <c r="D86" s="40"/>
      <c r="E86" s="66" t="n">
        <v>0.0309</v>
      </c>
      <c r="F86" s="67" t="n">
        <v>2</v>
      </c>
      <c r="G86" s="68" t="n">
        <v>0.5</v>
      </c>
      <c r="H86" s="69" t="n">
        <f aca="false">(E86*F86)*G86</f>
        <v>0.0309</v>
      </c>
    </row>
    <row r="87" customFormat="false" ht="15" hidden="false" customHeight="false" outlineLevel="0" collapsed="false">
      <c r="B87" s="40" t="s">
        <v>77</v>
      </c>
      <c r="C87" s="40" t="s">
        <v>116</v>
      </c>
      <c r="D87" s="40"/>
      <c r="E87" s="66" t="n">
        <v>0.0123</v>
      </c>
      <c r="F87" s="67" t="n">
        <v>3</v>
      </c>
      <c r="G87" s="68" t="n">
        <v>0.5</v>
      </c>
      <c r="H87" s="69" t="n">
        <f aca="false">(E87*F87)*G87</f>
        <v>0.01845</v>
      </c>
    </row>
    <row r="88" customFormat="false" ht="15" hidden="false" customHeight="false" outlineLevel="0" collapsed="false">
      <c r="B88" s="40" t="s">
        <v>79</v>
      </c>
      <c r="C88" s="40" t="s">
        <v>117</v>
      </c>
      <c r="D88" s="40"/>
      <c r="E88" s="66" t="n">
        <v>0.02</v>
      </c>
      <c r="F88" s="67" t="n">
        <v>1</v>
      </c>
      <c r="G88" s="68" t="n">
        <v>1</v>
      </c>
      <c r="H88" s="69" t="n">
        <f aca="false">(E88*F88)*G88</f>
        <v>0.02</v>
      </c>
    </row>
    <row r="89" customFormat="false" ht="15" hidden="false" customHeight="false" outlineLevel="0" collapsed="false">
      <c r="B89" s="40" t="s">
        <v>118</v>
      </c>
      <c r="C89" s="40" t="s">
        <v>119</v>
      </c>
      <c r="D89" s="40"/>
      <c r="E89" s="66" t="n">
        <v>0.004</v>
      </c>
      <c r="F89" s="67" t="n">
        <v>1</v>
      </c>
      <c r="G89" s="68" t="n">
        <v>1</v>
      </c>
      <c r="H89" s="69" t="n">
        <f aca="false">(E89*F89)*G89</f>
        <v>0.004</v>
      </c>
    </row>
    <row r="90" customFormat="false" ht="15" hidden="false" customHeight="false" outlineLevel="0" collapsed="false">
      <c r="B90" s="40" t="s">
        <v>120</v>
      </c>
      <c r="C90" s="40" t="s">
        <v>121</v>
      </c>
      <c r="D90" s="40"/>
      <c r="E90" s="66" t="n">
        <v>0.0321</v>
      </c>
      <c r="F90" s="67" t="n">
        <v>20</v>
      </c>
      <c r="G90" s="68" t="n">
        <v>0.5</v>
      </c>
      <c r="H90" s="69" t="n">
        <f aca="false">(E90*F90)*G90</f>
        <v>0.321</v>
      </c>
    </row>
    <row r="91" customFormat="false" ht="15" hidden="false" customHeight="false" outlineLevel="0" collapsed="false">
      <c r="B91" s="40" t="s">
        <v>122</v>
      </c>
      <c r="C91" s="40" t="s">
        <v>123</v>
      </c>
      <c r="D91" s="40"/>
      <c r="E91" s="66" t="n">
        <v>0.0028</v>
      </c>
      <c r="F91" s="67" t="n">
        <v>180</v>
      </c>
      <c r="G91" s="68" t="n">
        <v>0.5</v>
      </c>
      <c r="H91" s="69" t="n">
        <f aca="false">(E91*F91)*G91</f>
        <v>0.252</v>
      </c>
    </row>
    <row r="92" customFormat="false" ht="15" hidden="false" customHeight="false" outlineLevel="0" collapsed="false">
      <c r="B92" s="40" t="s">
        <v>124</v>
      </c>
      <c r="C92" s="40" t="s">
        <v>125</v>
      </c>
      <c r="D92" s="40"/>
      <c r="E92" s="66" t="n">
        <v>0.0002</v>
      </c>
      <c r="F92" s="67" t="n">
        <v>6</v>
      </c>
      <c r="G92" s="68" t="n">
        <v>1</v>
      </c>
      <c r="H92" s="69" t="n">
        <f aca="false">(E92*F92)*G92</f>
        <v>0.0012</v>
      </c>
    </row>
    <row r="93" customFormat="false" ht="15" hidden="false" customHeight="false" outlineLevel="0" collapsed="false">
      <c r="B93" s="39" t="s">
        <v>57</v>
      </c>
      <c r="C93" s="39"/>
      <c r="D93" s="39"/>
      <c r="E93" s="39"/>
      <c r="F93" s="39"/>
      <c r="G93" s="39"/>
      <c r="H93" s="70" t="n">
        <f aca="false">SUM(H81:H92)</f>
        <v>20.14345</v>
      </c>
      <c r="I93" s="0" t="s">
        <v>126</v>
      </c>
    </row>
    <row r="95" customFormat="false" ht="15" hidden="false" customHeight="false" outlineLevel="0" collapsed="false">
      <c r="B95" s="44" t="s">
        <v>127</v>
      </c>
      <c r="C95" s="44"/>
      <c r="D95" s="44"/>
      <c r="E95" s="44"/>
      <c r="F95" s="44"/>
      <c r="G95" s="44"/>
      <c r="H95" s="44"/>
    </row>
    <row r="96" customFormat="false" ht="15" hidden="false" customHeight="false" outlineLevel="0" collapsed="false">
      <c r="B96" s="71" t="s">
        <v>32</v>
      </c>
      <c r="C96" s="50" t="s">
        <v>128</v>
      </c>
      <c r="D96" s="50"/>
      <c r="E96" s="50"/>
      <c r="F96" s="50"/>
      <c r="G96" s="50"/>
      <c r="H96" s="60" t="n">
        <f aca="false">(((H36+H43+H56+H62+H68+H73+H77)/30)*H93)/12</f>
        <v>258.308277821611</v>
      </c>
      <c r="I96" s="0" t="s">
        <v>129</v>
      </c>
    </row>
    <row r="97" customFormat="false" ht="15" hidden="false" customHeight="false" outlineLevel="0" collapsed="false">
      <c r="B97" s="44" t="s">
        <v>130</v>
      </c>
      <c r="C97" s="44"/>
      <c r="D97" s="44"/>
      <c r="E97" s="44"/>
      <c r="F97" s="44"/>
      <c r="G97" s="44"/>
      <c r="H97" s="44"/>
    </row>
    <row r="98" customFormat="false" ht="15" hidden="false" customHeight="false" outlineLevel="0" collapsed="false">
      <c r="B98" s="71" t="s">
        <v>34</v>
      </c>
      <c r="C98" s="50" t="s">
        <v>131</v>
      </c>
      <c r="D98" s="50"/>
      <c r="E98" s="50"/>
      <c r="F98" s="50"/>
      <c r="G98" s="50"/>
      <c r="H98" s="60" t="n">
        <f aca="false">(((H36+H43+H56+H62+H68+H73+H77)/220)*15)</f>
        <v>314.757109233274</v>
      </c>
      <c r="I98" s="0" t="s">
        <v>132</v>
      </c>
    </row>
    <row r="99" customFormat="false" ht="15" hidden="false" customHeight="false" outlineLevel="0" collapsed="false">
      <c r="B99" s="72" t="s">
        <v>57</v>
      </c>
      <c r="C99" s="72"/>
      <c r="D99" s="72"/>
      <c r="E99" s="72"/>
      <c r="F99" s="72"/>
      <c r="G99" s="72"/>
      <c r="H99" s="60" t="n">
        <f aca="false">H96+H98</f>
        <v>573.065387054885</v>
      </c>
    </row>
    <row r="101" customFormat="false" ht="15" hidden="false" customHeight="false" outlineLevel="0" collapsed="false">
      <c r="B101" s="44" t="s">
        <v>133</v>
      </c>
      <c r="C101" s="44"/>
      <c r="D101" s="44"/>
      <c r="E101" s="44"/>
      <c r="F101" s="44"/>
      <c r="G101" s="44"/>
      <c r="H101" s="44"/>
    </row>
    <row r="102" customFormat="false" ht="15" hidden="false" customHeight="false" outlineLevel="0" collapsed="false">
      <c r="B102" s="73" t="s">
        <v>32</v>
      </c>
      <c r="C102" s="50" t="s">
        <v>134</v>
      </c>
      <c r="D102" s="50"/>
      <c r="E102" s="50"/>
      <c r="F102" s="50"/>
      <c r="G102" s="50"/>
      <c r="H102" s="74" t="n">
        <f aca="false">Uniformes!E25</f>
        <v>49.3633333333333</v>
      </c>
    </row>
    <row r="103" customFormat="false" ht="15" hidden="false" customHeight="false" outlineLevel="0" collapsed="false">
      <c r="B103" s="73" t="s">
        <v>34</v>
      </c>
      <c r="C103" s="50" t="s">
        <v>135</v>
      </c>
      <c r="D103" s="50"/>
      <c r="E103" s="50"/>
      <c r="F103" s="50"/>
      <c r="G103" s="50"/>
      <c r="H103" s="75" t="n">
        <f aca="false">Equipamentos!G66</f>
        <v>30.136625</v>
      </c>
    </row>
    <row r="104" customFormat="false" ht="15" hidden="false" customHeight="false" outlineLevel="0" collapsed="false">
      <c r="B104" s="73" t="s">
        <v>37</v>
      </c>
      <c r="C104" s="50" t="s">
        <v>136</v>
      </c>
      <c r="D104" s="50"/>
      <c r="E104" s="50"/>
      <c r="F104" s="50"/>
      <c r="G104" s="50"/>
      <c r="H104" s="73"/>
    </row>
    <row r="105" customFormat="false" ht="15" hidden="false" customHeight="false" outlineLevel="0" collapsed="false">
      <c r="B105" s="39" t="s">
        <v>137</v>
      </c>
      <c r="C105" s="39"/>
      <c r="D105" s="39"/>
      <c r="E105" s="39"/>
      <c r="F105" s="39"/>
      <c r="G105" s="39"/>
      <c r="H105" s="76" t="n">
        <f aca="false">SUM(H102:H104)</f>
        <v>79.4999583333333</v>
      </c>
    </row>
    <row r="107" customFormat="false" ht="15" hidden="false" customHeight="false" outlineLevel="0" collapsed="false">
      <c r="B107" s="77" t="s">
        <v>138</v>
      </c>
      <c r="C107" s="77"/>
      <c r="D107" s="77"/>
      <c r="E107" s="77"/>
      <c r="F107" s="77"/>
      <c r="G107" s="77"/>
      <c r="H107" s="77"/>
    </row>
    <row r="108" customFormat="false" ht="11.25" hidden="false" customHeight="true" outlineLevel="0" collapsed="false">
      <c r="B108" s="78"/>
      <c r="C108" s="79" t="s">
        <v>139</v>
      </c>
      <c r="D108" s="79"/>
      <c r="E108" s="79"/>
      <c r="F108" s="79"/>
      <c r="G108" s="39" t="s">
        <v>140</v>
      </c>
      <c r="H108" s="39" t="s">
        <v>51</v>
      </c>
    </row>
    <row r="109" customFormat="false" ht="15" hidden="false" customHeight="false" outlineLevel="0" collapsed="false">
      <c r="B109" s="78" t="s">
        <v>32</v>
      </c>
      <c r="C109" s="45" t="s">
        <v>141</v>
      </c>
      <c r="D109" s="45"/>
      <c r="E109" s="45"/>
      <c r="F109" s="45"/>
      <c r="G109" s="40" t="n">
        <v>6</v>
      </c>
      <c r="H109" s="80"/>
    </row>
    <row r="110" customFormat="false" ht="15" hidden="false" customHeight="false" outlineLevel="0" collapsed="false">
      <c r="B110" s="78" t="s">
        <v>34</v>
      </c>
      <c r="C110" s="45" t="s">
        <v>142</v>
      </c>
      <c r="D110" s="45"/>
      <c r="E110" s="45"/>
      <c r="F110" s="45"/>
      <c r="G110" s="45"/>
      <c r="H110" s="45"/>
    </row>
    <row r="111" customFormat="false" ht="15" hidden="false" customHeight="false" outlineLevel="0" collapsed="false">
      <c r="B111" s="78" t="s">
        <v>37</v>
      </c>
      <c r="C111" s="45" t="s">
        <v>143</v>
      </c>
      <c r="D111" s="45"/>
      <c r="E111" s="45"/>
      <c r="F111" s="45"/>
      <c r="G111" s="40" t="n">
        <v>0.65</v>
      </c>
      <c r="H111" s="81"/>
    </row>
    <row r="112" customFormat="false" ht="15" hidden="false" customHeight="false" outlineLevel="0" collapsed="false">
      <c r="B112" s="78" t="s">
        <v>40</v>
      </c>
      <c r="C112" s="45" t="s">
        <v>144</v>
      </c>
      <c r="D112" s="45"/>
      <c r="E112" s="45"/>
      <c r="F112" s="45"/>
      <c r="G112" s="40" t="n">
        <v>3</v>
      </c>
      <c r="H112" s="81" t="s">
        <v>145</v>
      </c>
    </row>
    <row r="113" customFormat="false" ht="15" hidden="false" customHeight="false" outlineLevel="0" collapsed="false">
      <c r="B113" s="78" t="s">
        <v>73</v>
      </c>
      <c r="C113" s="45" t="s">
        <v>146</v>
      </c>
      <c r="D113" s="45"/>
      <c r="E113" s="45"/>
      <c r="F113" s="45"/>
      <c r="G113" s="34" t="n">
        <v>3</v>
      </c>
      <c r="H113" s="81" t="s">
        <v>145</v>
      </c>
      <c r="I113" s="0" t="s">
        <v>147</v>
      </c>
    </row>
    <row r="114" customFormat="false" ht="15" hidden="false" customHeight="false" outlineLevel="0" collapsed="false">
      <c r="B114" s="35" t="s">
        <v>148</v>
      </c>
      <c r="C114" s="35"/>
      <c r="D114" s="35"/>
      <c r="E114" s="35"/>
      <c r="F114" s="35"/>
      <c r="G114" s="27" t="n">
        <f aca="false">G111+G112+G113</f>
        <v>6.65</v>
      </c>
      <c r="H114" s="82"/>
    </row>
    <row r="115" customFormat="false" ht="15" hidden="false" customHeight="false" outlineLevel="0" collapsed="false">
      <c r="B115" s="35" t="s">
        <v>75</v>
      </c>
      <c r="C115" s="36" t="s">
        <v>149</v>
      </c>
      <c r="D115" s="36"/>
      <c r="E115" s="36"/>
      <c r="F115" s="36"/>
      <c r="G115" s="27" t="n">
        <v>6.79</v>
      </c>
      <c r="H115" s="82"/>
    </row>
    <row r="116" customFormat="false" ht="15" hidden="false" customHeight="false" outlineLevel="0" collapsed="false">
      <c r="B116" s="71" t="s">
        <v>81</v>
      </c>
      <c r="C116" s="71"/>
      <c r="D116" s="71"/>
      <c r="E116" s="71"/>
      <c r="F116" s="71"/>
      <c r="G116" s="71"/>
      <c r="H116" s="83" t="n">
        <f aca="false">(H36+H43+H56+H62+H68+H73+H77+H99+H105)*((100+G109)/(100-G111-G112-G113-G115)-1)</f>
        <v>1183.33430336111</v>
      </c>
      <c r="I116" s="0" t="s">
        <v>150</v>
      </c>
    </row>
    <row r="118" customFormat="false" ht="15" hidden="false" customHeight="false" outlineLevel="0" collapsed="false">
      <c r="B118" s="58" t="s">
        <v>151</v>
      </c>
      <c r="C118" s="58"/>
      <c r="D118" s="58"/>
      <c r="E118" s="58"/>
      <c r="F118" s="58"/>
      <c r="G118" s="58"/>
      <c r="H118" s="58"/>
    </row>
    <row r="119" customFormat="false" ht="15" hidden="false" customHeight="false" outlineLevel="0" collapsed="false">
      <c r="B119" s="50" t="s">
        <v>152</v>
      </c>
      <c r="C119" s="50"/>
      <c r="D119" s="50"/>
      <c r="E119" s="50"/>
      <c r="F119" s="71" t="s">
        <v>153</v>
      </c>
      <c r="G119" s="71"/>
      <c r="H119" s="71"/>
    </row>
    <row r="120" customFormat="false" ht="15" hidden="false" customHeight="false" outlineLevel="0" collapsed="false">
      <c r="B120" s="50" t="s">
        <v>154</v>
      </c>
      <c r="C120" s="50"/>
      <c r="D120" s="50"/>
      <c r="E120" s="50"/>
      <c r="F120" s="60" t="n">
        <f aca="false">H36</f>
        <v>2372.5</v>
      </c>
      <c r="G120" s="60"/>
      <c r="H120" s="60"/>
    </row>
    <row r="121" customFormat="false" ht="15" hidden="false" customHeight="false" outlineLevel="0" collapsed="false">
      <c r="B121" s="50" t="s">
        <v>155</v>
      </c>
      <c r="C121" s="50"/>
      <c r="D121" s="50"/>
      <c r="E121" s="50"/>
      <c r="F121" s="60" t="n">
        <f aca="false">H43+H56+H62</f>
        <v>1948.30191150329</v>
      </c>
      <c r="G121" s="60"/>
      <c r="H121" s="60"/>
    </row>
    <row r="122" customFormat="false" ht="15" hidden="false" customHeight="false" outlineLevel="0" collapsed="false">
      <c r="B122" s="50" t="s">
        <v>156</v>
      </c>
      <c r="C122" s="50"/>
      <c r="D122" s="50"/>
      <c r="E122" s="50"/>
      <c r="F122" s="60" t="n">
        <f aca="false">H68+H73+H77</f>
        <v>295.63569058473</v>
      </c>
      <c r="G122" s="60"/>
      <c r="H122" s="60"/>
    </row>
    <row r="123" customFormat="false" ht="15" hidden="false" customHeight="false" outlineLevel="0" collapsed="false">
      <c r="B123" s="50" t="s">
        <v>157</v>
      </c>
      <c r="C123" s="50"/>
      <c r="D123" s="50"/>
      <c r="E123" s="50"/>
      <c r="F123" s="60" t="n">
        <f aca="false">H99</f>
        <v>573.065387054885</v>
      </c>
      <c r="G123" s="60"/>
      <c r="H123" s="60"/>
    </row>
    <row r="124" customFormat="false" ht="15" hidden="false" customHeight="false" outlineLevel="0" collapsed="false">
      <c r="B124" s="50" t="s">
        <v>158</v>
      </c>
      <c r="C124" s="50"/>
      <c r="D124" s="50"/>
      <c r="E124" s="50"/>
      <c r="F124" s="60" t="n">
        <f aca="false">H105</f>
        <v>79.4999583333333</v>
      </c>
      <c r="G124" s="60"/>
      <c r="H124" s="60"/>
    </row>
    <row r="125" customFormat="false" ht="15" hidden="false" customHeight="false" outlineLevel="0" collapsed="false">
      <c r="B125" s="50" t="s">
        <v>159</v>
      </c>
      <c r="C125" s="50"/>
      <c r="D125" s="50"/>
      <c r="E125" s="50"/>
      <c r="F125" s="60" t="n">
        <f aca="false">H116</f>
        <v>1183.33430336111</v>
      </c>
      <c r="G125" s="60"/>
      <c r="H125" s="60"/>
    </row>
    <row r="126" customFormat="false" ht="15" hidden="false" customHeight="false" outlineLevel="0" collapsed="false">
      <c r="B126" s="58" t="s">
        <v>160</v>
      </c>
      <c r="C126" s="58"/>
      <c r="D126" s="58"/>
      <c r="E126" s="58"/>
      <c r="F126" s="58"/>
      <c r="G126" s="58"/>
      <c r="H126" s="84" t="n">
        <f aca="false">SUM(F120:H125)</f>
        <v>6452.33725083735</v>
      </c>
    </row>
    <row r="127" customFormat="false" ht="15" hidden="false" customHeight="false" outlineLevel="0" collapsed="false">
      <c r="B127" s="58" t="s">
        <v>161</v>
      </c>
      <c r="C127" s="58"/>
      <c r="D127" s="58"/>
      <c r="E127" s="58"/>
      <c r="F127" s="58"/>
      <c r="G127" s="58"/>
      <c r="H127" s="84" t="n">
        <f aca="false">H126*2</f>
        <v>12904.6745016747</v>
      </c>
    </row>
  </sheetData>
  <mergeCells count="120">
    <mergeCell ref="A7:H7"/>
    <mergeCell ref="A8:H8"/>
    <mergeCell ref="A9:H9"/>
    <mergeCell ref="A10:H10"/>
    <mergeCell ref="D12:H12"/>
    <mergeCell ref="D13:H13"/>
    <mergeCell ref="B15:H15"/>
    <mergeCell ref="B16:E16"/>
    <mergeCell ref="G16:H16"/>
    <mergeCell ref="B17:E17"/>
    <mergeCell ref="G17:H17"/>
    <mergeCell ref="C19:G19"/>
    <mergeCell ref="C20:G20"/>
    <mergeCell ref="C21:G21"/>
    <mergeCell ref="C22:G22"/>
    <mergeCell ref="B24:H24"/>
    <mergeCell ref="B25:H25"/>
    <mergeCell ref="C26:G26"/>
    <mergeCell ref="C27:G27"/>
    <mergeCell ref="C28:G28"/>
    <mergeCell ref="C29:G29"/>
    <mergeCell ref="B31:G31"/>
    <mergeCell ref="C32:G32"/>
    <mergeCell ref="C33:G33"/>
    <mergeCell ref="C34:G34"/>
    <mergeCell ref="B35:G35"/>
    <mergeCell ref="B36:G36"/>
    <mergeCell ref="B38:H38"/>
    <mergeCell ref="B39:G39"/>
    <mergeCell ref="C40:G40"/>
    <mergeCell ref="C41:G41"/>
    <mergeCell ref="C42:G42"/>
    <mergeCell ref="B43:G43"/>
    <mergeCell ref="B45:G45"/>
    <mergeCell ref="B47:G47"/>
    <mergeCell ref="C48:E48"/>
    <mergeCell ref="F48:G48"/>
    <mergeCell ref="C49:E49"/>
    <mergeCell ref="F49:G49"/>
    <mergeCell ref="C50:E50"/>
    <mergeCell ref="F50:G50"/>
    <mergeCell ref="C51:E51"/>
    <mergeCell ref="F51:G51"/>
    <mergeCell ref="C52:E52"/>
    <mergeCell ref="F52:G52"/>
    <mergeCell ref="C53:E53"/>
    <mergeCell ref="F53:G53"/>
    <mergeCell ref="C54:E54"/>
    <mergeCell ref="F54:G54"/>
    <mergeCell ref="C55:E55"/>
    <mergeCell ref="F55:G55"/>
    <mergeCell ref="B58:G58"/>
    <mergeCell ref="C59:G59"/>
    <mergeCell ref="C60:G60"/>
    <mergeCell ref="C61:G61"/>
    <mergeCell ref="B62:G62"/>
    <mergeCell ref="B64:H64"/>
    <mergeCell ref="B65:G65"/>
    <mergeCell ref="C66:G66"/>
    <mergeCell ref="C67:G67"/>
    <mergeCell ref="B68:G68"/>
    <mergeCell ref="B70:G70"/>
    <mergeCell ref="C71:G71"/>
    <mergeCell ref="C72:G72"/>
    <mergeCell ref="B73:G73"/>
    <mergeCell ref="B75:G75"/>
    <mergeCell ref="C76:G76"/>
    <mergeCell ref="B77:G77"/>
    <mergeCell ref="B79:H79"/>
    <mergeCell ref="B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B93:G93"/>
    <mergeCell ref="B95:H95"/>
    <mergeCell ref="C96:G96"/>
    <mergeCell ref="B97:H97"/>
    <mergeCell ref="C98:G98"/>
    <mergeCell ref="B99:G99"/>
    <mergeCell ref="B101:H101"/>
    <mergeCell ref="C102:G102"/>
    <mergeCell ref="C103:G103"/>
    <mergeCell ref="C104:G104"/>
    <mergeCell ref="B105:G105"/>
    <mergeCell ref="B107:H107"/>
    <mergeCell ref="C108:F108"/>
    <mergeCell ref="C109:F109"/>
    <mergeCell ref="C110:H110"/>
    <mergeCell ref="C111:F111"/>
    <mergeCell ref="C112:F112"/>
    <mergeCell ref="C113:F113"/>
    <mergeCell ref="B114:F114"/>
    <mergeCell ref="C115:F115"/>
    <mergeCell ref="B116:G116"/>
    <mergeCell ref="B118:H118"/>
    <mergeCell ref="B119:E119"/>
    <mergeCell ref="F119:H119"/>
    <mergeCell ref="B120:E120"/>
    <mergeCell ref="F120:H120"/>
    <mergeCell ref="B121:E121"/>
    <mergeCell ref="F121:H121"/>
    <mergeCell ref="B122:E122"/>
    <mergeCell ref="F122:H122"/>
    <mergeCell ref="B123:E123"/>
    <mergeCell ref="F123:H123"/>
    <mergeCell ref="B124:E124"/>
    <mergeCell ref="F124:H124"/>
    <mergeCell ref="B125:E125"/>
    <mergeCell ref="F125:H125"/>
    <mergeCell ref="B126:G126"/>
    <mergeCell ref="B127:G127"/>
  </mergeCells>
  <printOptions headings="false" gridLines="false" gridLinesSet="true" horizontalCentered="false" verticalCentered="false"/>
  <pageMargins left="0.510416666666667" right="0.51041666666666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false"/>
  </sheetPr>
  <dimension ref="A7:I127"/>
  <sheetViews>
    <sheetView showFormulas="false" showGridLines="true" showRowColHeaders="true" showZeros="true" rightToLeft="false" tabSelected="true" showOutlineSymbols="true" defaultGridColor="true" view="normal" topLeftCell="A89" colorId="64" zoomScale="115" zoomScaleNormal="115" zoomScalePageLayoutView="100" workbookViewId="0">
      <selection pane="topLeft" activeCell="H104" activeCellId="0" sqref="H104"/>
    </sheetView>
  </sheetViews>
  <sheetFormatPr defaultColWidth="9.01171875" defaultRowHeight="15" zeroHeight="false" outlineLevelRow="0" outlineLevelCol="0"/>
  <cols>
    <col collapsed="false" customWidth="true" hidden="false" outlineLevel="0" max="1" min="1" style="22" width="2.14"/>
    <col collapsed="false" customWidth="true" hidden="false" outlineLevel="0" max="2" min="2" style="22" width="3.42"/>
    <col collapsed="false" customWidth="false" hidden="false" outlineLevel="0" max="4" min="3" style="22" width="9"/>
    <col collapsed="false" customWidth="true" hidden="false" outlineLevel="0" max="5" min="5" style="22" width="7.57"/>
    <col collapsed="false" customWidth="true" hidden="false" outlineLevel="0" max="6" min="6" style="22" width="10.29"/>
    <col collapsed="false" customWidth="true" hidden="false" outlineLevel="0" max="7" min="7" style="22" width="7.29"/>
    <col collapsed="false" customWidth="true" hidden="false" outlineLevel="0" max="8" min="8" style="22" width="11.3"/>
    <col collapsed="false" customWidth="true" hidden="true" outlineLevel="0" max="9" min="9" style="0" width="11.52"/>
    <col collapsed="false" customWidth="false" hidden="false" outlineLevel="0" max="1024" min="10" style="22" width="9"/>
  </cols>
  <sheetData>
    <row r="7" customFormat="false" ht="15" hidden="false" customHeight="false" outlineLevel="0" collapsed="false">
      <c r="A7" s="23" t="s">
        <v>19</v>
      </c>
      <c r="B7" s="23"/>
      <c r="C7" s="23"/>
      <c r="D7" s="23"/>
      <c r="E7" s="23"/>
      <c r="F7" s="23"/>
      <c r="G7" s="23"/>
      <c r="H7" s="23"/>
    </row>
    <row r="8" customFormat="false" ht="15" hidden="false" customHeight="false" outlineLevel="0" collapsed="false">
      <c r="A8" s="24" t="s">
        <v>20</v>
      </c>
      <c r="B8" s="24"/>
      <c r="C8" s="24"/>
      <c r="D8" s="24"/>
      <c r="E8" s="24"/>
      <c r="F8" s="24"/>
      <c r="G8" s="24"/>
      <c r="H8" s="24"/>
    </row>
    <row r="9" customFormat="false" ht="15" hidden="false" customHeight="false" outlineLevel="0" collapsed="false">
      <c r="A9" s="24" t="s">
        <v>21</v>
      </c>
      <c r="B9" s="24"/>
      <c r="C9" s="24"/>
      <c r="D9" s="24"/>
      <c r="E9" s="24"/>
      <c r="F9" s="24"/>
      <c r="G9" s="24"/>
      <c r="H9" s="24"/>
    </row>
    <row r="10" customFormat="false" ht="15" hidden="false" customHeight="false" outlineLevel="0" collapsed="false">
      <c r="A10" s="24" t="s">
        <v>22</v>
      </c>
      <c r="B10" s="24"/>
      <c r="C10" s="24"/>
      <c r="D10" s="24"/>
      <c r="E10" s="24"/>
      <c r="F10" s="24"/>
      <c r="G10" s="24"/>
      <c r="H10" s="24"/>
    </row>
    <row r="12" customFormat="false" ht="15" hidden="false" customHeight="false" outlineLevel="0" collapsed="false">
      <c r="B12" s="25"/>
      <c r="C12" s="26" t="s">
        <v>23</v>
      </c>
      <c r="D12" s="27" t="s">
        <v>24</v>
      </c>
      <c r="E12" s="27"/>
      <c r="F12" s="27"/>
      <c r="G12" s="27"/>
      <c r="H12" s="27"/>
    </row>
    <row r="13" customFormat="false" ht="15" hidden="false" customHeight="false" outlineLevel="0" collapsed="false">
      <c r="B13" s="28"/>
      <c r="C13" s="29" t="s">
        <v>25</v>
      </c>
      <c r="D13" s="30"/>
      <c r="E13" s="30"/>
      <c r="F13" s="30"/>
      <c r="G13" s="30"/>
      <c r="H13" s="30"/>
    </row>
    <row r="15" customFormat="false" ht="15" hidden="false" customHeight="false" outlineLevel="0" collapsed="false">
      <c r="B15" s="23" t="s">
        <v>26</v>
      </c>
      <c r="C15" s="23"/>
      <c r="D15" s="23"/>
      <c r="E15" s="23"/>
      <c r="F15" s="23"/>
      <c r="G15" s="23"/>
      <c r="H15" s="23"/>
    </row>
    <row r="16" customFormat="false" ht="36.75" hidden="false" customHeight="true" outlineLevel="0" collapsed="false">
      <c r="B16" s="31" t="s">
        <v>27</v>
      </c>
      <c r="C16" s="31"/>
      <c r="D16" s="31"/>
      <c r="E16" s="31"/>
      <c r="F16" s="31" t="s">
        <v>28</v>
      </c>
      <c r="G16" s="31" t="s">
        <v>29</v>
      </c>
      <c r="H16" s="31"/>
    </row>
    <row r="17" customFormat="false" ht="42.75" hidden="false" customHeight="true" outlineLevel="0" collapsed="false">
      <c r="B17" s="32" t="s">
        <v>30</v>
      </c>
      <c r="C17" s="32"/>
      <c r="D17" s="32"/>
      <c r="E17" s="32"/>
      <c r="F17" s="33" t="s">
        <v>31</v>
      </c>
      <c r="G17" s="34" t="n">
        <v>1</v>
      </c>
      <c r="H17" s="34"/>
    </row>
    <row r="18" customFormat="false" ht="12" hidden="false" customHeight="true" outlineLevel="0" collapsed="false"/>
    <row r="19" customFormat="false" ht="12" hidden="false" customHeight="true" outlineLevel="0" collapsed="false">
      <c r="B19" s="35" t="s">
        <v>32</v>
      </c>
      <c r="C19" s="36" t="s">
        <v>33</v>
      </c>
      <c r="D19" s="36"/>
      <c r="E19" s="36"/>
      <c r="F19" s="36"/>
      <c r="G19" s="36"/>
      <c r="H19" s="37"/>
    </row>
    <row r="20" customFormat="false" ht="12" hidden="false" customHeight="true" outlineLevel="0" collapsed="false">
      <c r="B20" s="35" t="s">
        <v>34</v>
      </c>
      <c r="C20" s="36" t="s">
        <v>35</v>
      </c>
      <c r="D20" s="36"/>
      <c r="E20" s="36"/>
      <c r="F20" s="36"/>
      <c r="G20" s="36"/>
      <c r="H20" s="34" t="s">
        <v>36</v>
      </c>
    </row>
    <row r="21" customFormat="false" ht="12" hidden="false" customHeight="true" outlineLevel="0" collapsed="false">
      <c r="B21" s="35" t="s">
        <v>37</v>
      </c>
      <c r="C21" s="36" t="s">
        <v>38</v>
      </c>
      <c r="D21" s="36"/>
      <c r="E21" s="36"/>
      <c r="F21" s="36"/>
      <c r="G21" s="36"/>
      <c r="H21" s="27" t="s">
        <v>39</v>
      </c>
    </row>
    <row r="22" customFormat="false" ht="12" hidden="false" customHeight="true" outlineLevel="0" collapsed="false">
      <c r="B22" s="35" t="s">
        <v>40</v>
      </c>
      <c r="C22" s="36" t="s">
        <v>41</v>
      </c>
      <c r="D22" s="36"/>
      <c r="E22" s="36"/>
      <c r="F22" s="36"/>
      <c r="G22" s="36"/>
      <c r="H22" s="27" t="s">
        <v>42</v>
      </c>
    </row>
    <row r="24" customFormat="false" ht="15" hidden="false" customHeight="false" outlineLevel="0" collapsed="false">
      <c r="B24" s="38" t="s">
        <v>43</v>
      </c>
      <c r="C24" s="38"/>
      <c r="D24" s="38"/>
      <c r="E24" s="38"/>
      <c r="F24" s="38"/>
      <c r="G24" s="38"/>
      <c r="H24" s="38"/>
    </row>
    <row r="25" customFormat="false" ht="15" hidden="false" customHeight="false" outlineLevel="0" collapsed="false">
      <c r="B25" s="38" t="s">
        <v>44</v>
      </c>
      <c r="C25" s="38"/>
      <c r="D25" s="38"/>
      <c r="E25" s="38"/>
      <c r="F25" s="38"/>
      <c r="G25" s="38"/>
      <c r="H25" s="38"/>
    </row>
    <row r="26" customFormat="false" ht="15" hidden="false" customHeight="false" outlineLevel="0" collapsed="false">
      <c r="B26" s="39" t="n">
        <v>1</v>
      </c>
      <c r="C26" s="40" t="s">
        <v>45</v>
      </c>
      <c r="D26" s="40"/>
      <c r="E26" s="40"/>
      <c r="F26" s="40"/>
      <c r="G26" s="40"/>
      <c r="H26" s="41" t="s">
        <v>162</v>
      </c>
    </row>
    <row r="27" customFormat="false" ht="15" hidden="false" customHeight="false" outlineLevel="0" collapsed="false">
      <c r="B27" s="39" t="n">
        <v>2</v>
      </c>
      <c r="C27" s="40" t="s">
        <v>47</v>
      </c>
      <c r="D27" s="40"/>
      <c r="E27" s="40"/>
      <c r="F27" s="40"/>
      <c r="G27" s="40"/>
      <c r="H27" s="42" t="n">
        <v>1825</v>
      </c>
    </row>
    <row r="28" customFormat="false" ht="15" hidden="false" customHeight="false" outlineLevel="0" collapsed="false">
      <c r="B28" s="39" t="n">
        <v>3</v>
      </c>
      <c r="C28" s="40" t="s">
        <v>48</v>
      </c>
      <c r="D28" s="40"/>
      <c r="E28" s="40"/>
      <c r="F28" s="40"/>
      <c r="G28" s="40"/>
      <c r="H28" s="27" t="s">
        <v>39</v>
      </c>
    </row>
    <row r="29" customFormat="false" ht="15" hidden="false" customHeight="false" outlineLevel="0" collapsed="false">
      <c r="B29" s="39" t="n">
        <v>4</v>
      </c>
      <c r="C29" s="40" t="s">
        <v>49</v>
      </c>
      <c r="D29" s="40"/>
      <c r="E29" s="40"/>
      <c r="F29" s="40"/>
      <c r="G29" s="40"/>
      <c r="H29" s="43" t="n">
        <v>44927</v>
      </c>
    </row>
    <row r="31" customFormat="false" ht="12" hidden="false" customHeight="true" outlineLevel="0" collapsed="false">
      <c r="B31" s="44" t="s">
        <v>50</v>
      </c>
      <c r="C31" s="44"/>
      <c r="D31" s="44"/>
      <c r="E31" s="44"/>
      <c r="F31" s="44"/>
      <c r="G31" s="44"/>
      <c r="H31" s="41" t="s">
        <v>51</v>
      </c>
    </row>
    <row r="32" customFormat="false" ht="15" hidden="false" customHeight="false" outlineLevel="0" collapsed="false">
      <c r="B32" s="39" t="s">
        <v>32</v>
      </c>
      <c r="C32" s="45" t="s">
        <v>52</v>
      </c>
      <c r="D32" s="45"/>
      <c r="E32" s="45"/>
      <c r="F32" s="45"/>
      <c r="G32" s="45"/>
      <c r="H32" s="46" t="n">
        <f aca="false">H27</f>
        <v>1825</v>
      </c>
      <c r="I32" s="0" t="s">
        <v>53</v>
      </c>
    </row>
    <row r="33" customFormat="false" ht="15" hidden="false" customHeight="false" outlineLevel="0" collapsed="false">
      <c r="B33" s="39" t="s">
        <v>34</v>
      </c>
      <c r="C33" s="45" t="s">
        <v>54</v>
      </c>
      <c r="D33" s="45"/>
      <c r="E33" s="45"/>
      <c r="F33" s="45"/>
      <c r="G33" s="45"/>
      <c r="H33" s="47" t="n">
        <f aca="false">H27*0.3</f>
        <v>547.5</v>
      </c>
      <c r="I33" s="0" t="s">
        <v>53</v>
      </c>
    </row>
    <row r="34" customFormat="false" ht="15" hidden="false" customHeight="false" outlineLevel="0" collapsed="false">
      <c r="B34" s="39" t="s">
        <v>37</v>
      </c>
      <c r="C34" s="45" t="s">
        <v>55</v>
      </c>
      <c r="D34" s="45"/>
      <c r="E34" s="45"/>
      <c r="F34" s="45"/>
      <c r="G34" s="45"/>
      <c r="H34" s="47" t="n">
        <f aca="false">(((H32+H33)*58.33%)*0.2)</f>
        <v>276.77585</v>
      </c>
      <c r="I34" s="0" t="s">
        <v>56</v>
      </c>
    </row>
    <row r="35" customFormat="false" ht="15" hidden="false" customHeight="false" outlineLevel="0" collapsed="false">
      <c r="B35" s="39" t="s">
        <v>57</v>
      </c>
      <c r="C35" s="39"/>
      <c r="D35" s="39"/>
      <c r="E35" s="39"/>
      <c r="F35" s="39"/>
      <c r="G35" s="39"/>
      <c r="H35" s="47" t="n">
        <f aca="false">SUM(H32:H34)</f>
        <v>2649.27585</v>
      </c>
    </row>
    <row r="36" customFormat="false" ht="15" hidden="false" customHeight="false" outlineLevel="0" collapsed="false">
      <c r="B36" s="48" t="s">
        <v>58</v>
      </c>
      <c r="C36" s="48"/>
      <c r="D36" s="48"/>
      <c r="E36" s="48"/>
      <c r="F36" s="48"/>
      <c r="G36" s="48"/>
      <c r="H36" s="49" t="n">
        <f aca="false">H35</f>
        <v>2649.27585</v>
      </c>
    </row>
    <row r="38" customFormat="false" ht="15" hidden="false" customHeight="false" outlineLevel="0" collapsed="false">
      <c r="B38" s="44" t="s">
        <v>59</v>
      </c>
      <c r="C38" s="44"/>
      <c r="D38" s="44"/>
      <c r="E38" s="44"/>
      <c r="F38" s="44"/>
      <c r="G38" s="44"/>
      <c r="H38" s="44"/>
    </row>
    <row r="39" customFormat="false" ht="15" hidden="false" customHeight="false" outlineLevel="0" collapsed="false">
      <c r="B39" s="44" t="s">
        <v>60</v>
      </c>
      <c r="C39" s="44"/>
      <c r="D39" s="44"/>
      <c r="E39" s="44"/>
      <c r="F39" s="44"/>
      <c r="G39" s="44"/>
      <c r="H39" s="41" t="s">
        <v>51</v>
      </c>
    </row>
    <row r="40" customFormat="false" ht="15" hidden="false" customHeight="false" outlineLevel="0" collapsed="false">
      <c r="B40" s="41" t="s">
        <v>32</v>
      </c>
      <c r="C40" s="50" t="s">
        <v>61</v>
      </c>
      <c r="D40" s="50"/>
      <c r="E40" s="50"/>
      <c r="F40" s="50"/>
      <c r="G40" s="50"/>
      <c r="H40" s="47" t="n">
        <f aca="false">(H32+H33+H34)*8.3333%</f>
        <v>220.77210440805</v>
      </c>
      <c r="I40" s="0" t="s">
        <v>62</v>
      </c>
    </row>
    <row r="41" customFormat="false" ht="15" hidden="false" customHeight="false" outlineLevel="0" collapsed="false">
      <c r="B41" s="41" t="s">
        <v>34</v>
      </c>
      <c r="C41" s="50" t="s">
        <v>63</v>
      </c>
      <c r="D41" s="50"/>
      <c r="E41" s="50"/>
      <c r="F41" s="50"/>
      <c r="G41" s="50"/>
      <c r="H41" s="47" t="n">
        <f aca="false">(H32+H33+H34)*8.3333%</f>
        <v>220.77210440805</v>
      </c>
      <c r="I41" s="0" t="s">
        <v>62</v>
      </c>
    </row>
    <row r="42" customFormat="false" ht="15" hidden="false" customHeight="false" outlineLevel="0" collapsed="false">
      <c r="B42" s="41" t="s">
        <v>37</v>
      </c>
      <c r="C42" s="50" t="s">
        <v>64</v>
      </c>
      <c r="D42" s="50"/>
      <c r="E42" s="50"/>
      <c r="F42" s="50"/>
      <c r="G42" s="50"/>
      <c r="H42" s="47" t="n">
        <f aca="false">((H32+H33+H34)*0.333333)*0.083333</f>
        <v>73.5906278786485</v>
      </c>
      <c r="I42" s="0" t="s">
        <v>65</v>
      </c>
    </row>
    <row r="43" customFormat="false" ht="15" hidden="false" customHeight="false" outlineLevel="0" collapsed="false">
      <c r="B43" s="41" t="s">
        <v>66</v>
      </c>
      <c r="C43" s="41"/>
      <c r="D43" s="41"/>
      <c r="E43" s="41"/>
      <c r="F43" s="41"/>
      <c r="G43" s="41"/>
      <c r="H43" s="47" t="n">
        <f aca="false">SUM(H40:H42)</f>
        <v>515.134836694749</v>
      </c>
    </row>
    <row r="45" customFormat="false" ht="15" hidden="false" customHeight="false" outlineLevel="0" collapsed="false">
      <c r="B45" s="41" t="s">
        <v>67</v>
      </c>
      <c r="C45" s="41"/>
      <c r="D45" s="41"/>
      <c r="E45" s="41"/>
      <c r="F45" s="41"/>
      <c r="G45" s="41"/>
      <c r="H45" s="47" t="n">
        <f aca="false">(H32+H33+H43)*0.288</f>
        <v>831.638832968087</v>
      </c>
    </row>
    <row r="47" customFormat="false" ht="15" hidden="false" customHeight="false" outlineLevel="0" collapsed="false">
      <c r="B47" s="44" t="s">
        <v>68</v>
      </c>
      <c r="C47" s="44"/>
      <c r="D47" s="44"/>
      <c r="E47" s="44"/>
      <c r="F47" s="44"/>
      <c r="G47" s="44"/>
      <c r="H47" s="41" t="s">
        <v>51</v>
      </c>
    </row>
    <row r="48" customFormat="false" ht="11.25" hidden="false" customHeight="true" outlineLevel="0" collapsed="false">
      <c r="B48" s="41" t="s">
        <v>32</v>
      </c>
      <c r="C48" s="51" t="s">
        <v>69</v>
      </c>
      <c r="D48" s="51"/>
      <c r="E48" s="51"/>
      <c r="F48" s="52" t="n">
        <v>0.2</v>
      </c>
      <c r="G48" s="52"/>
      <c r="H48" s="47" t="n">
        <f aca="false">(H$36+H$43)*F48</f>
        <v>632.88213733895</v>
      </c>
    </row>
    <row r="49" customFormat="false" ht="11.25" hidden="false" customHeight="true" outlineLevel="0" collapsed="false">
      <c r="B49" s="41" t="s">
        <v>34</v>
      </c>
      <c r="C49" s="51" t="s">
        <v>70</v>
      </c>
      <c r="D49" s="51"/>
      <c r="E49" s="51"/>
      <c r="F49" s="53" t="n">
        <v>0.015</v>
      </c>
      <c r="G49" s="53"/>
      <c r="H49" s="47" t="n">
        <f aca="false">(H$36+H$43)*F49</f>
        <v>47.4661603004212</v>
      </c>
    </row>
    <row r="50" customFormat="false" ht="20.25" hidden="false" customHeight="true" outlineLevel="0" collapsed="false">
      <c r="B50" s="41" t="s">
        <v>37</v>
      </c>
      <c r="C50" s="51" t="s">
        <v>71</v>
      </c>
      <c r="D50" s="51"/>
      <c r="E50" s="51"/>
      <c r="F50" s="52" t="n">
        <v>0.01</v>
      </c>
      <c r="G50" s="52"/>
      <c r="H50" s="47" t="n">
        <f aca="false">(H$36+H$43)*F50</f>
        <v>31.6441068669475</v>
      </c>
    </row>
    <row r="51" customFormat="false" ht="11.25" hidden="false" customHeight="true" outlineLevel="0" collapsed="false">
      <c r="B51" s="41" t="s">
        <v>40</v>
      </c>
      <c r="C51" s="51" t="s">
        <v>72</v>
      </c>
      <c r="D51" s="51"/>
      <c r="E51" s="51"/>
      <c r="F51" s="53" t="n">
        <v>0.002</v>
      </c>
      <c r="G51" s="53"/>
      <c r="H51" s="47" t="n">
        <f aca="false">(H$36+H$43)*F51</f>
        <v>6.3288213733895</v>
      </c>
    </row>
    <row r="52" customFormat="false" ht="20.25" hidden="false" customHeight="true" outlineLevel="0" collapsed="false">
      <c r="B52" s="41" t="s">
        <v>73</v>
      </c>
      <c r="C52" s="51" t="s">
        <v>74</v>
      </c>
      <c r="D52" s="51"/>
      <c r="E52" s="51"/>
      <c r="F52" s="53" t="n">
        <v>0.025</v>
      </c>
      <c r="G52" s="53"/>
      <c r="H52" s="47" t="n">
        <f aca="false">(H$36+H$43)*F52</f>
        <v>79.1102671673687</v>
      </c>
    </row>
    <row r="53" customFormat="false" ht="11.25" hidden="false" customHeight="true" outlineLevel="0" collapsed="false">
      <c r="B53" s="41" t="s">
        <v>75</v>
      </c>
      <c r="C53" s="51" t="s">
        <v>76</v>
      </c>
      <c r="D53" s="51"/>
      <c r="E53" s="51"/>
      <c r="F53" s="52" t="n">
        <v>0.08</v>
      </c>
      <c r="G53" s="52"/>
      <c r="H53" s="47" t="n">
        <f aca="false">(H36+H43)*F53</f>
        <v>253.15285493558</v>
      </c>
    </row>
    <row r="54" customFormat="false" ht="15" hidden="false" customHeight="false" outlineLevel="0" collapsed="false">
      <c r="B54" s="41" t="s">
        <v>77</v>
      </c>
      <c r="C54" s="54" t="s">
        <v>78</v>
      </c>
      <c r="D54" s="54"/>
      <c r="E54" s="54"/>
      <c r="F54" s="52" t="n">
        <v>0.06</v>
      </c>
      <c r="G54" s="52"/>
      <c r="H54" s="47" t="n">
        <f aca="false">(H$36+H$43)*F54</f>
        <v>189.864641201685</v>
      </c>
    </row>
    <row r="55" customFormat="false" ht="15" hidden="false" customHeight="false" outlineLevel="0" collapsed="false">
      <c r="B55" s="41" t="s">
        <v>79</v>
      </c>
      <c r="C55" s="54" t="s">
        <v>80</v>
      </c>
      <c r="D55" s="54"/>
      <c r="E55" s="54"/>
      <c r="F55" s="53" t="n">
        <v>0.006</v>
      </c>
      <c r="G55" s="53"/>
      <c r="H55" s="47" t="n">
        <f aca="false">(H$36+H$43)*F55</f>
        <v>18.9864641201685</v>
      </c>
    </row>
    <row r="56" customFormat="false" ht="15" hidden="false" customHeight="false" outlineLevel="0" collapsed="false">
      <c r="F56" s="55" t="n">
        <f aca="false">SUM(F48:F55)</f>
        <v>0.398</v>
      </c>
      <c r="G56" s="41" t="s">
        <v>81</v>
      </c>
      <c r="H56" s="47" t="n">
        <f aca="false">SUM(H48:H55)</f>
        <v>1259.43545330451</v>
      </c>
    </row>
    <row r="58" customFormat="false" ht="15" hidden="false" customHeight="false" outlineLevel="0" collapsed="false">
      <c r="B58" s="44" t="s">
        <v>82</v>
      </c>
      <c r="C58" s="44"/>
      <c r="D58" s="44"/>
      <c r="E58" s="44"/>
      <c r="F58" s="44"/>
      <c r="G58" s="44"/>
      <c r="H58" s="41" t="s">
        <v>51</v>
      </c>
    </row>
    <row r="59" customFormat="false" ht="15" hidden="false" customHeight="false" outlineLevel="0" collapsed="false">
      <c r="B59" s="41" t="s">
        <v>32</v>
      </c>
      <c r="C59" s="56" t="s">
        <v>83</v>
      </c>
      <c r="D59" s="56"/>
      <c r="E59" s="56"/>
      <c r="F59" s="56"/>
      <c r="G59" s="56"/>
      <c r="H59" s="57" t="n">
        <f aca="false">'Vale Transporte'!G12</f>
        <v>0</v>
      </c>
      <c r="I59" s="0" t="s">
        <v>84</v>
      </c>
    </row>
    <row r="60" customFormat="false" ht="15" hidden="false" customHeight="false" outlineLevel="0" collapsed="false">
      <c r="B60" s="41" t="s">
        <v>34</v>
      </c>
      <c r="C60" s="50" t="s">
        <v>85</v>
      </c>
      <c r="D60" s="50"/>
      <c r="E60" s="50"/>
      <c r="F60" s="50"/>
      <c r="G60" s="50"/>
      <c r="H60" s="47" t="n">
        <f aca="false">(25*15)*0.915</f>
        <v>343.125</v>
      </c>
      <c r="I60" s="0" t="s">
        <v>86</v>
      </c>
    </row>
    <row r="61" customFormat="false" ht="15" hidden="false" customHeight="false" outlineLevel="0" collapsed="false">
      <c r="B61" s="41" t="s">
        <v>40</v>
      </c>
      <c r="C61" s="45" t="s">
        <v>87</v>
      </c>
      <c r="D61" s="45"/>
      <c r="E61" s="45"/>
      <c r="F61" s="45"/>
      <c r="G61" s="45"/>
      <c r="H61" s="47" t="n">
        <v>16</v>
      </c>
      <c r="I61" s="0" t="s">
        <v>88</v>
      </c>
    </row>
    <row r="62" customFormat="false" ht="15" hidden="false" customHeight="false" outlineLevel="0" collapsed="false">
      <c r="B62" s="58" t="s">
        <v>89</v>
      </c>
      <c r="C62" s="58"/>
      <c r="D62" s="58"/>
      <c r="E62" s="58"/>
      <c r="F62" s="58"/>
      <c r="G62" s="58"/>
      <c r="H62" s="59" t="n">
        <f aca="false">SUM(H59:H61)</f>
        <v>359.125</v>
      </c>
    </row>
    <row r="64" customFormat="false" ht="15" hidden="false" customHeight="false" outlineLevel="0" collapsed="false">
      <c r="B64" s="44" t="s">
        <v>90</v>
      </c>
      <c r="C64" s="44"/>
      <c r="D64" s="44"/>
      <c r="E64" s="44"/>
      <c r="F64" s="44"/>
      <c r="G64" s="44"/>
      <c r="H64" s="44"/>
    </row>
    <row r="65" customFormat="false" ht="15" hidden="false" customHeight="false" outlineLevel="0" collapsed="false">
      <c r="B65" s="44" t="s">
        <v>91</v>
      </c>
      <c r="C65" s="44"/>
      <c r="D65" s="44"/>
      <c r="E65" s="44"/>
      <c r="F65" s="44"/>
      <c r="G65" s="44"/>
      <c r="H65" s="41" t="s">
        <v>51</v>
      </c>
    </row>
    <row r="66" customFormat="false" ht="15" hidden="false" customHeight="false" outlineLevel="0" collapsed="false">
      <c r="B66" s="41" t="s">
        <v>32</v>
      </c>
      <c r="C66" s="50" t="s">
        <v>92</v>
      </c>
      <c r="D66" s="50"/>
      <c r="E66" s="50"/>
      <c r="F66" s="50"/>
      <c r="G66" s="50"/>
      <c r="H66" s="60" t="n">
        <f aca="false">(H36+H43+H53+H62)/12</f>
        <v>314.724045135861</v>
      </c>
      <c r="I66" s="0" t="s">
        <v>93</v>
      </c>
    </row>
    <row r="67" customFormat="false" ht="15" hidden="false" customHeight="false" outlineLevel="0" collapsed="false">
      <c r="B67" s="61" t="s">
        <v>34</v>
      </c>
      <c r="C67" s="50" t="s">
        <v>94</v>
      </c>
      <c r="D67" s="50"/>
      <c r="E67" s="50"/>
      <c r="F67" s="50"/>
      <c r="G67" s="50"/>
      <c r="H67" s="62" t="n">
        <f aca="false">H53*0.4</f>
        <v>101.261141974232</v>
      </c>
      <c r="I67" s="0" t="s">
        <v>95</v>
      </c>
    </row>
    <row r="68" customFormat="false" ht="15" hidden="false" customHeight="false" outlineLevel="0" collapsed="false">
      <c r="B68" s="63" t="s">
        <v>57</v>
      </c>
      <c r="C68" s="63"/>
      <c r="D68" s="63"/>
      <c r="E68" s="63"/>
      <c r="F68" s="63"/>
      <c r="G68" s="63"/>
      <c r="H68" s="59" t="n">
        <f aca="false">(H66+H67)*0.7339</f>
        <v>305.291528820097</v>
      </c>
      <c r="I68" s="0" t="s">
        <v>96</v>
      </c>
    </row>
    <row r="69" customFormat="false" ht="15" hidden="false" customHeight="false" outlineLevel="0" collapsed="false">
      <c r="B69" s="64"/>
    </row>
    <row r="70" customFormat="false" ht="15" hidden="false" customHeight="false" outlineLevel="0" collapsed="false">
      <c r="B70" s="44" t="s">
        <v>97</v>
      </c>
      <c r="C70" s="44"/>
      <c r="D70" s="44"/>
      <c r="E70" s="44"/>
      <c r="F70" s="44"/>
      <c r="G70" s="44"/>
      <c r="H70" s="41" t="s">
        <v>51</v>
      </c>
    </row>
    <row r="71" customFormat="false" ht="15" hidden="false" customHeight="false" outlineLevel="0" collapsed="false">
      <c r="B71" s="41" t="s">
        <v>32</v>
      </c>
      <c r="C71" s="50" t="s">
        <v>98</v>
      </c>
      <c r="D71" s="50"/>
      <c r="E71" s="50"/>
      <c r="F71" s="50"/>
      <c r="G71" s="50"/>
      <c r="H71" s="60" t="n">
        <f aca="false">((H36+H43+H56+H62)/12)</f>
        <v>398.580928333272</v>
      </c>
      <c r="I71" s="0" t="s">
        <v>99</v>
      </c>
    </row>
    <row r="72" customFormat="false" ht="15" hidden="false" customHeight="false" outlineLevel="0" collapsed="false">
      <c r="B72" s="61" t="s">
        <v>34</v>
      </c>
      <c r="C72" s="50" t="s">
        <v>100</v>
      </c>
      <c r="D72" s="50"/>
      <c r="E72" s="50"/>
      <c r="F72" s="50"/>
      <c r="G72" s="50"/>
      <c r="H72" s="62" t="n">
        <f aca="false">H53*0.4</f>
        <v>101.261141974232</v>
      </c>
      <c r="I72" s="0" t="s">
        <v>101</v>
      </c>
    </row>
    <row r="73" customFormat="false" ht="15" hidden="false" customHeight="false" outlineLevel="0" collapsed="false">
      <c r="B73" s="63" t="s">
        <v>57</v>
      </c>
      <c r="C73" s="63"/>
      <c r="D73" s="63"/>
      <c r="E73" s="63"/>
      <c r="F73" s="63"/>
      <c r="G73" s="63"/>
      <c r="H73" s="59" t="n">
        <f aca="false">(H71+H72)*0.0815</f>
        <v>40.7371287300615</v>
      </c>
      <c r="I73" s="0" t="s">
        <v>102</v>
      </c>
    </row>
    <row r="75" customFormat="false" ht="15" hidden="false" customHeight="false" outlineLevel="0" collapsed="false">
      <c r="B75" s="44" t="s">
        <v>103</v>
      </c>
      <c r="C75" s="44"/>
      <c r="D75" s="44"/>
      <c r="E75" s="44"/>
      <c r="F75" s="44"/>
      <c r="G75" s="44"/>
      <c r="H75" s="41" t="s">
        <v>51</v>
      </c>
    </row>
    <row r="76" customFormat="false" ht="15" hidden="false" customHeight="false" outlineLevel="0" collapsed="false">
      <c r="B76" s="41" t="s">
        <v>32</v>
      </c>
      <c r="C76" s="50" t="s">
        <v>104</v>
      </c>
      <c r="D76" s="50"/>
      <c r="E76" s="50"/>
      <c r="F76" s="50"/>
      <c r="G76" s="50"/>
      <c r="H76" s="60" t="n">
        <f aca="false">-H43*0.0364</f>
        <v>-18.7509080556888</v>
      </c>
      <c r="I76" s="0" t="s">
        <v>105</v>
      </c>
    </row>
    <row r="77" customFormat="false" ht="15" hidden="false" customHeight="false" outlineLevel="0" collapsed="false">
      <c r="B77" s="63" t="s">
        <v>57</v>
      </c>
      <c r="C77" s="63"/>
      <c r="D77" s="63"/>
      <c r="E77" s="63"/>
      <c r="F77" s="63"/>
      <c r="G77" s="63"/>
      <c r="H77" s="59" t="n">
        <f aca="false">H76</f>
        <v>-18.7509080556888</v>
      </c>
    </row>
    <row r="79" customFormat="false" ht="15" hidden="false" customHeight="false" outlineLevel="0" collapsed="false">
      <c r="B79" s="44" t="s">
        <v>106</v>
      </c>
      <c r="C79" s="44"/>
      <c r="D79" s="44"/>
      <c r="E79" s="44"/>
      <c r="F79" s="44"/>
      <c r="G79" s="44"/>
      <c r="H79" s="44"/>
    </row>
    <row r="80" customFormat="false" ht="33.75" hidden="false" customHeight="false" outlineLevel="0" collapsed="false">
      <c r="B80" s="39"/>
      <c r="C80" s="39"/>
      <c r="D80" s="39"/>
      <c r="E80" s="65" t="s">
        <v>107</v>
      </c>
      <c r="F80" s="65" t="s">
        <v>108</v>
      </c>
      <c r="G80" s="65" t="s">
        <v>109</v>
      </c>
      <c r="H80" s="65" t="s">
        <v>110</v>
      </c>
    </row>
    <row r="81" customFormat="false" ht="15" hidden="false" customHeight="false" outlineLevel="0" collapsed="false">
      <c r="B81" s="40" t="s">
        <v>32</v>
      </c>
      <c r="C81" s="40" t="s">
        <v>63</v>
      </c>
      <c r="D81" s="40"/>
      <c r="E81" s="66" t="n">
        <v>1</v>
      </c>
      <c r="F81" s="67" t="n">
        <v>30</v>
      </c>
      <c r="G81" s="68" t="n">
        <v>0.5</v>
      </c>
      <c r="H81" s="69" t="n">
        <f aca="false">(E81*F81)*G81</f>
        <v>15</v>
      </c>
    </row>
    <row r="82" customFormat="false" ht="15" hidden="false" customHeight="false" outlineLevel="0" collapsed="false">
      <c r="B82" s="40" t="s">
        <v>34</v>
      </c>
      <c r="C82" s="40" t="s">
        <v>111</v>
      </c>
      <c r="D82" s="40"/>
      <c r="E82" s="66" t="n">
        <v>1</v>
      </c>
      <c r="F82" s="67" t="n">
        <v>1</v>
      </c>
      <c r="G82" s="68" t="n">
        <v>1</v>
      </c>
      <c r="H82" s="69" t="n">
        <f aca="false">(E82*F82)*G82</f>
        <v>1</v>
      </c>
    </row>
    <row r="83" customFormat="false" ht="15" hidden="false" customHeight="false" outlineLevel="0" collapsed="false">
      <c r="B83" s="40" t="s">
        <v>37</v>
      </c>
      <c r="C83" s="40" t="s">
        <v>112</v>
      </c>
      <c r="D83" s="40"/>
      <c r="E83" s="66" t="n">
        <v>0.0922</v>
      </c>
      <c r="F83" s="67" t="n">
        <v>15</v>
      </c>
      <c r="G83" s="68" t="n">
        <v>0.5</v>
      </c>
      <c r="H83" s="69" t="n">
        <f aca="false">(E83*F83)*G83</f>
        <v>0.6915</v>
      </c>
    </row>
    <row r="84" customFormat="false" ht="15" hidden="false" customHeight="false" outlineLevel="0" collapsed="false">
      <c r="B84" s="40" t="s">
        <v>40</v>
      </c>
      <c r="C84" s="40" t="s">
        <v>113</v>
      </c>
      <c r="D84" s="40"/>
      <c r="E84" s="66" t="n">
        <v>1</v>
      </c>
      <c r="F84" s="67" t="n">
        <v>5</v>
      </c>
      <c r="G84" s="68" t="n">
        <v>0.5</v>
      </c>
      <c r="H84" s="69" t="n">
        <f aca="false">(E84*F84)*G84</f>
        <v>2.5</v>
      </c>
    </row>
    <row r="85" customFormat="false" ht="15" hidden="false" customHeight="false" outlineLevel="0" collapsed="false">
      <c r="B85" s="40" t="s">
        <v>73</v>
      </c>
      <c r="C85" s="40" t="s">
        <v>114</v>
      </c>
      <c r="D85" s="40"/>
      <c r="E85" s="66" t="n">
        <v>0.1522</v>
      </c>
      <c r="F85" s="67" t="n">
        <v>2</v>
      </c>
      <c r="G85" s="68" t="n">
        <v>1</v>
      </c>
      <c r="H85" s="69" t="n">
        <f aca="false">(E85*F85)*G85</f>
        <v>0.3044</v>
      </c>
    </row>
    <row r="86" customFormat="false" ht="15" hidden="false" customHeight="false" outlineLevel="0" collapsed="false">
      <c r="B86" s="40" t="s">
        <v>75</v>
      </c>
      <c r="C86" s="40" t="s">
        <v>115</v>
      </c>
      <c r="D86" s="40"/>
      <c r="E86" s="66" t="n">
        <v>0.0309</v>
      </c>
      <c r="F86" s="67" t="n">
        <v>2</v>
      </c>
      <c r="G86" s="68" t="n">
        <v>0.5</v>
      </c>
      <c r="H86" s="69" t="n">
        <f aca="false">(E86*F86)*G86</f>
        <v>0.0309</v>
      </c>
    </row>
    <row r="87" customFormat="false" ht="15" hidden="false" customHeight="false" outlineLevel="0" collapsed="false">
      <c r="B87" s="40" t="s">
        <v>77</v>
      </c>
      <c r="C87" s="40" t="s">
        <v>116</v>
      </c>
      <c r="D87" s="40"/>
      <c r="E87" s="66" t="n">
        <v>0.0123</v>
      </c>
      <c r="F87" s="67" t="n">
        <v>3</v>
      </c>
      <c r="G87" s="68" t="n">
        <v>0.5</v>
      </c>
      <c r="H87" s="69" t="n">
        <f aca="false">(E87*F87)*G87</f>
        <v>0.01845</v>
      </c>
    </row>
    <row r="88" customFormat="false" ht="15" hidden="false" customHeight="false" outlineLevel="0" collapsed="false">
      <c r="B88" s="40" t="s">
        <v>79</v>
      </c>
      <c r="C88" s="40" t="s">
        <v>117</v>
      </c>
      <c r="D88" s="40"/>
      <c r="E88" s="66" t="n">
        <v>0.02</v>
      </c>
      <c r="F88" s="67" t="n">
        <v>1</v>
      </c>
      <c r="G88" s="68" t="n">
        <v>1</v>
      </c>
      <c r="H88" s="69" t="n">
        <f aca="false">(E88*F88)*G88</f>
        <v>0.02</v>
      </c>
    </row>
    <row r="89" customFormat="false" ht="15" hidden="false" customHeight="false" outlineLevel="0" collapsed="false">
      <c r="B89" s="40" t="s">
        <v>118</v>
      </c>
      <c r="C89" s="40" t="s">
        <v>119</v>
      </c>
      <c r="D89" s="40"/>
      <c r="E89" s="66" t="n">
        <v>0.004</v>
      </c>
      <c r="F89" s="67" t="n">
        <v>1</v>
      </c>
      <c r="G89" s="68" t="n">
        <v>1</v>
      </c>
      <c r="H89" s="69" t="n">
        <f aca="false">(E89*F89)*G89</f>
        <v>0.004</v>
      </c>
    </row>
    <row r="90" customFormat="false" ht="15" hidden="false" customHeight="false" outlineLevel="0" collapsed="false">
      <c r="B90" s="40" t="s">
        <v>120</v>
      </c>
      <c r="C90" s="40" t="s">
        <v>121</v>
      </c>
      <c r="D90" s="40"/>
      <c r="E90" s="66" t="n">
        <v>0.0321</v>
      </c>
      <c r="F90" s="67" t="n">
        <v>20</v>
      </c>
      <c r="G90" s="68" t="n">
        <v>0.5</v>
      </c>
      <c r="H90" s="69" t="n">
        <f aca="false">(E90*F90)*G90</f>
        <v>0.321</v>
      </c>
    </row>
    <row r="91" customFormat="false" ht="15" hidden="false" customHeight="false" outlineLevel="0" collapsed="false">
      <c r="B91" s="40" t="s">
        <v>122</v>
      </c>
      <c r="C91" s="40" t="s">
        <v>123</v>
      </c>
      <c r="D91" s="40"/>
      <c r="E91" s="66" t="n">
        <v>0.0028</v>
      </c>
      <c r="F91" s="67" t="n">
        <v>180</v>
      </c>
      <c r="G91" s="68" t="n">
        <v>0.5</v>
      </c>
      <c r="H91" s="69" t="n">
        <f aca="false">(E91*F91)*G91</f>
        <v>0.252</v>
      </c>
    </row>
    <row r="92" customFormat="false" ht="15" hidden="false" customHeight="false" outlineLevel="0" collapsed="false">
      <c r="B92" s="40" t="s">
        <v>124</v>
      </c>
      <c r="C92" s="40" t="s">
        <v>125</v>
      </c>
      <c r="D92" s="40"/>
      <c r="E92" s="66" t="n">
        <v>0.0002</v>
      </c>
      <c r="F92" s="67" t="n">
        <v>6</v>
      </c>
      <c r="G92" s="68" t="n">
        <v>1</v>
      </c>
      <c r="H92" s="69" t="n">
        <f aca="false">(E92*F92)*G92</f>
        <v>0.0012</v>
      </c>
    </row>
    <row r="93" customFormat="false" ht="15" hidden="false" customHeight="false" outlineLevel="0" collapsed="false">
      <c r="B93" s="39" t="s">
        <v>57</v>
      </c>
      <c r="C93" s="39"/>
      <c r="D93" s="39"/>
      <c r="E93" s="39"/>
      <c r="F93" s="39"/>
      <c r="G93" s="39"/>
      <c r="H93" s="70" t="n">
        <f aca="false">SUM(H81:H92)</f>
        <v>20.14345</v>
      </c>
      <c r="I93" s="0" t="s">
        <v>126</v>
      </c>
    </row>
    <row r="95" customFormat="false" ht="15" hidden="false" customHeight="false" outlineLevel="0" collapsed="false">
      <c r="B95" s="44" t="s">
        <v>127</v>
      </c>
      <c r="C95" s="44"/>
      <c r="D95" s="44"/>
      <c r="E95" s="44"/>
      <c r="F95" s="44"/>
      <c r="G95" s="44"/>
      <c r="H95" s="44"/>
    </row>
    <row r="96" customFormat="false" ht="15" hidden="false" customHeight="false" outlineLevel="0" collapsed="false">
      <c r="B96" s="71" t="s">
        <v>32</v>
      </c>
      <c r="C96" s="50" t="s">
        <v>128</v>
      </c>
      <c r="D96" s="50"/>
      <c r="E96" s="50"/>
      <c r="F96" s="50"/>
      <c r="G96" s="50"/>
      <c r="H96" s="60" t="n">
        <f aca="false">(((H36+H43+H56+H62+H68+H73+H77)/30)*H93)/12</f>
        <v>285.93900831409</v>
      </c>
      <c r="I96" s="0" t="s">
        <v>129</v>
      </c>
    </row>
    <row r="97" customFormat="false" ht="15" hidden="false" customHeight="false" outlineLevel="0" collapsed="false">
      <c r="B97" s="44" t="s">
        <v>130</v>
      </c>
      <c r="C97" s="44"/>
      <c r="D97" s="44"/>
      <c r="E97" s="44"/>
      <c r="F97" s="44"/>
      <c r="G97" s="44"/>
      <c r="H97" s="44"/>
    </row>
    <row r="98" customFormat="false" ht="15" hidden="false" customHeight="false" outlineLevel="0" collapsed="false">
      <c r="B98" s="71" t="s">
        <v>34</v>
      </c>
      <c r="C98" s="50" t="s">
        <v>131</v>
      </c>
      <c r="D98" s="50"/>
      <c r="E98" s="50"/>
      <c r="F98" s="50"/>
      <c r="G98" s="50"/>
      <c r="H98" s="60" t="n">
        <f aca="false">(((H36+H43+H56+H62+H68+H73+H77)/220)*15)</f>
        <v>348.4260606473</v>
      </c>
      <c r="I98" s="0" t="s">
        <v>132</v>
      </c>
    </row>
    <row r="99" customFormat="false" ht="15" hidden="false" customHeight="false" outlineLevel="0" collapsed="false">
      <c r="B99" s="72" t="s">
        <v>57</v>
      </c>
      <c r="C99" s="72"/>
      <c r="D99" s="72"/>
      <c r="E99" s="72"/>
      <c r="F99" s="72"/>
      <c r="G99" s="72"/>
      <c r="H99" s="60" t="n">
        <f aca="false">H96+H98</f>
        <v>634.36506896139</v>
      </c>
    </row>
    <row r="101" customFormat="false" ht="15" hidden="false" customHeight="false" outlineLevel="0" collapsed="false">
      <c r="B101" s="44" t="s">
        <v>133</v>
      </c>
      <c r="C101" s="44"/>
      <c r="D101" s="44"/>
      <c r="E101" s="44"/>
      <c r="F101" s="44"/>
      <c r="G101" s="44"/>
      <c r="H101" s="44"/>
    </row>
    <row r="102" customFormat="false" ht="15" hidden="false" customHeight="false" outlineLevel="0" collapsed="false">
      <c r="B102" s="73" t="s">
        <v>32</v>
      </c>
      <c r="C102" s="50" t="s">
        <v>134</v>
      </c>
      <c r="D102" s="50"/>
      <c r="E102" s="50"/>
      <c r="F102" s="50"/>
      <c r="G102" s="50"/>
      <c r="H102" s="74" t="n">
        <f aca="false">Uniformes!E25</f>
        <v>49.3633333333333</v>
      </c>
    </row>
    <row r="103" customFormat="false" ht="15" hidden="false" customHeight="false" outlineLevel="0" collapsed="false">
      <c r="B103" s="73" t="s">
        <v>34</v>
      </c>
      <c r="C103" s="50" t="s">
        <v>135</v>
      </c>
      <c r="D103" s="50"/>
      <c r="E103" s="50"/>
      <c r="F103" s="50"/>
      <c r="G103" s="50"/>
      <c r="H103" s="75" t="n">
        <f aca="false">Equipamentos!G66</f>
        <v>30.136625</v>
      </c>
    </row>
    <row r="104" customFormat="false" ht="15" hidden="false" customHeight="false" outlineLevel="0" collapsed="false">
      <c r="B104" s="73" t="s">
        <v>37</v>
      </c>
      <c r="C104" s="50" t="s">
        <v>136</v>
      </c>
      <c r="D104" s="50"/>
      <c r="E104" s="50"/>
      <c r="F104" s="50"/>
      <c r="G104" s="50"/>
      <c r="H104" s="73"/>
    </row>
    <row r="105" customFormat="false" ht="15" hidden="false" customHeight="false" outlineLevel="0" collapsed="false">
      <c r="B105" s="39" t="s">
        <v>137</v>
      </c>
      <c r="C105" s="39"/>
      <c r="D105" s="39"/>
      <c r="E105" s="39"/>
      <c r="F105" s="39"/>
      <c r="G105" s="39"/>
      <c r="H105" s="76" t="n">
        <f aca="false">SUM(H102:H104)</f>
        <v>79.4999583333333</v>
      </c>
    </row>
    <row r="107" customFormat="false" ht="15" hidden="false" customHeight="false" outlineLevel="0" collapsed="false">
      <c r="B107" s="77" t="s">
        <v>138</v>
      </c>
      <c r="C107" s="77"/>
      <c r="D107" s="77"/>
      <c r="E107" s="77"/>
      <c r="F107" s="77"/>
      <c r="G107" s="77"/>
      <c r="H107" s="77"/>
    </row>
    <row r="108" customFormat="false" ht="11.25" hidden="false" customHeight="true" outlineLevel="0" collapsed="false">
      <c r="B108" s="78"/>
      <c r="C108" s="79" t="s">
        <v>139</v>
      </c>
      <c r="D108" s="79"/>
      <c r="E108" s="79"/>
      <c r="F108" s="79"/>
      <c r="G108" s="39" t="s">
        <v>140</v>
      </c>
      <c r="H108" s="39" t="s">
        <v>51</v>
      </c>
    </row>
    <row r="109" customFormat="false" ht="15" hidden="false" customHeight="false" outlineLevel="0" collapsed="false">
      <c r="B109" s="78" t="s">
        <v>32</v>
      </c>
      <c r="C109" s="45" t="s">
        <v>141</v>
      </c>
      <c r="D109" s="45"/>
      <c r="E109" s="45"/>
      <c r="F109" s="45"/>
      <c r="G109" s="40" t="n">
        <v>6</v>
      </c>
      <c r="H109" s="80"/>
    </row>
    <row r="110" customFormat="false" ht="15" hidden="false" customHeight="false" outlineLevel="0" collapsed="false">
      <c r="B110" s="78" t="s">
        <v>34</v>
      </c>
      <c r="C110" s="45" t="s">
        <v>142</v>
      </c>
      <c r="D110" s="45"/>
      <c r="E110" s="45"/>
      <c r="F110" s="45"/>
      <c r="G110" s="45"/>
      <c r="H110" s="45"/>
    </row>
    <row r="111" customFormat="false" ht="15" hidden="false" customHeight="false" outlineLevel="0" collapsed="false">
      <c r="B111" s="78" t="s">
        <v>37</v>
      </c>
      <c r="C111" s="45" t="s">
        <v>143</v>
      </c>
      <c r="D111" s="45"/>
      <c r="E111" s="45"/>
      <c r="F111" s="45"/>
      <c r="G111" s="40" t="n">
        <v>0.65</v>
      </c>
      <c r="H111" s="81"/>
    </row>
    <row r="112" customFormat="false" ht="15" hidden="false" customHeight="false" outlineLevel="0" collapsed="false">
      <c r="B112" s="78" t="s">
        <v>40</v>
      </c>
      <c r="C112" s="45" t="s">
        <v>144</v>
      </c>
      <c r="D112" s="45"/>
      <c r="E112" s="45"/>
      <c r="F112" s="45"/>
      <c r="G112" s="40" t="n">
        <v>3</v>
      </c>
      <c r="H112" s="81" t="s">
        <v>145</v>
      </c>
    </row>
    <row r="113" customFormat="false" ht="15" hidden="false" customHeight="false" outlineLevel="0" collapsed="false">
      <c r="B113" s="78" t="s">
        <v>73</v>
      </c>
      <c r="C113" s="45" t="s">
        <v>146</v>
      </c>
      <c r="D113" s="45"/>
      <c r="E113" s="45"/>
      <c r="F113" s="45"/>
      <c r="G113" s="34" t="n">
        <v>3</v>
      </c>
      <c r="H113" s="81" t="s">
        <v>145</v>
      </c>
      <c r="I113" s="0" t="s">
        <v>147</v>
      </c>
    </row>
    <row r="114" customFormat="false" ht="15" hidden="false" customHeight="false" outlineLevel="0" collapsed="false">
      <c r="B114" s="35" t="s">
        <v>148</v>
      </c>
      <c r="C114" s="35"/>
      <c r="D114" s="35"/>
      <c r="E114" s="35"/>
      <c r="F114" s="35"/>
      <c r="G114" s="27" t="n">
        <f aca="false">G111+G112+G113</f>
        <v>6.65</v>
      </c>
      <c r="H114" s="82"/>
    </row>
    <row r="115" customFormat="false" ht="15" hidden="false" customHeight="false" outlineLevel="0" collapsed="false">
      <c r="B115" s="35" t="s">
        <v>75</v>
      </c>
      <c r="C115" s="36" t="s">
        <v>149</v>
      </c>
      <c r="D115" s="36"/>
      <c r="E115" s="36"/>
      <c r="F115" s="36"/>
      <c r="G115" s="27" t="n">
        <v>6.79</v>
      </c>
      <c r="H115" s="82"/>
    </row>
    <row r="116" customFormat="false" ht="15" hidden="false" customHeight="false" outlineLevel="0" collapsed="false">
      <c r="B116" s="71" t="s">
        <v>81</v>
      </c>
      <c r="C116" s="71"/>
      <c r="D116" s="71"/>
      <c r="E116" s="71"/>
      <c r="F116" s="71"/>
      <c r="G116" s="71"/>
      <c r="H116" s="83" t="n">
        <f aca="false">(H36+H43+H56+H62+H68+H73+H77+H99+H105)*((100+G109)/(100-G111-G112-G113-G115)-1)</f>
        <v>1308.00340275378</v>
      </c>
      <c r="I116" s="0" t="s">
        <v>150</v>
      </c>
    </row>
    <row r="118" customFormat="false" ht="15" hidden="false" customHeight="false" outlineLevel="0" collapsed="false">
      <c r="B118" s="58" t="s">
        <v>151</v>
      </c>
      <c r="C118" s="58"/>
      <c r="D118" s="58"/>
      <c r="E118" s="58"/>
      <c r="F118" s="58"/>
      <c r="G118" s="58"/>
      <c r="H118" s="58"/>
    </row>
    <row r="119" customFormat="false" ht="15" hidden="false" customHeight="false" outlineLevel="0" collapsed="false">
      <c r="B119" s="50" t="s">
        <v>152</v>
      </c>
      <c r="C119" s="50"/>
      <c r="D119" s="50"/>
      <c r="E119" s="50"/>
      <c r="F119" s="71" t="s">
        <v>153</v>
      </c>
      <c r="G119" s="71"/>
      <c r="H119" s="71"/>
    </row>
    <row r="120" customFormat="false" ht="15" hidden="false" customHeight="false" outlineLevel="0" collapsed="false">
      <c r="B120" s="50" t="s">
        <v>154</v>
      </c>
      <c r="C120" s="50"/>
      <c r="D120" s="50"/>
      <c r="E120" s="50"/>
      <c r="F120" s="60" t="n">
        <f aca="false">H36</f>
        <v>2649.27585</v>
      </c>
      <c r="G120" s="60"/>
      <c r="H120" s="60"/>
    </row>
    <row r="121" customFormat="false" ht="15" hidden="false" customHeight="false" outlineLevel="0" collapsed="false">
      <c r="B121" s="50" t="s">
        <v>155</v>
      </c>
      <c r="C121" s="50"/>
      <c r="D121" s="50"/>
      <c r="E121" s="50"/>
      <c r="F121" s="60" t="n">
        <f aca="false">H43+H56+H62</f>
        <v>2133.69528999926</v>
      </c>
      <c r="G121" s="60"/>
      <c r="H121" s="60"/>
    </row>
    <row r="122" customFormat="false" ht="15" hidden="false" customHeight="false" outlineLevel="0" collapsed="false">
      <c r="B122" s="50" t="s">
        <v>156</v>
      </c>
      <c r="C122" s="50"/>
      <c r="D122" s="50"/>
      <c r="E122" s="50"/>
      <c r="F122" s="60" t="n">
        <f aca="false">H68+H73+H77</f>
        <v>327.27774949447</v>
      </c>
      <c r="G122" s="60"/>
      <c r="H122" s="60"/>
    </row>
    <row r="123" customFormat="false" ht="15" hidden="false" customHeight="false" outlineLevel="0" collapsed="false">
      <c r="B123" s="50" t="s">
        <v>157</v>
      </c>
      <c r="C123" s="50"/>
      <c r="D123" s="50"/>
      <c r="E123" s="50"/>
      <c r="F123" s="60" t="n">
        <f aca="false">H99</f>
        <v>634.36506896139</v>
      </c>
      <c r="G123" s="60"/>
      <c r="H123" s="60"/>
    </row>
    <row r="124" customFormat="false" ht="15" hidden="false" customHeight="false" outlineLevel="0" collapsed="false">
      <c r="B124" s="50" t="s">
        <v>158</v>
      </c>
      <c r="C124" s="50"/>
      <c r="D124" s="50"/>
      <c r="E124" s="50"/>
      <c r="F124" s="60" t="n">
        <f aca="false">H105</f>
        <v>79.4999583333333</v>
      </c>
      <c r="G124" s="60"/>
      <c r="H124" s="60"/>
    </row>
    <row r="125" customFormat="false" ht="15" hidden="false" customHeight="false" outlineLevel="0" collapsed="false">
      <c r="B125" s="50" t="s">
        <v>159</v>
      </c>
      <c r="C125" s="50"/>
      <c r="D125" s="50"/>
      <c r="E125" s="50"/>
      <c r="F125" s="60" t="n">
        <f aca="false">H116</f>
        <v>1308.00340275378</v>
      </c>
      <c r="G125" s="60"/>
      <c r="H125" s="60"/>
    </row>
    <row r="126" customFormat="false" ht="15" hidden="false" customHeight="false" outlineLevel="0" collapsed="false">
      <c r="B126" s="58" t="s">
        <v>160</v>
      </c>
      <c r="C126" s="58"/>
      <c r="D126" s="58"/>
      <c r="E126" s="58"/>
      <c r="F126" s="58"/>
      <c r="G126" s="58"/>
      <c r="H126" s="84" t="n">
        <f aca="false">SUM(F120:H125)</f>
        <v>7132.11731954224</v>
      </c>
    </row>
    <row r="127" customFormat="false" ht="15" hidden="false" customHeight="false" outlineLevel="0" collapsed="false">
      <c r="B127" s="58" t="s">
        <v>161</v>
      </c>
      <c r="C127" s="58"/>
      <c r="D127" s="58"/>
      <c r="E127" s="58"/>
      <c r="F127" s="58"/>
      <c r="G127" s="58"/>
      <c r="H127" s="84" t="n">
        <f aca="false">H126*2</f>
        <v>14264.2346390845</v>
      </c>
    </row>
  </sheetData>
  <mergeCells count="120">
    <mergeCell ref="A7:H7"/>
    <mergeCell ref="A8:H8"/>
    <mergeCell ref="A9:H9"/>
    <mergeCell ref="A10:H10"/>
    <mergeCell ref="D12:H12"/>
    <mergeCell ref="D13:H13"/>
    <mergeCell ref="B15:H15"/>
    <mergeCell ref="B16:E16"/>
    <mergeCell ref="G16:H16"/>
    <mergeCell ref="B17:E17"/>
    <mergeCell ref="G17:H17"/>
    <mergeCell ref="C19:G19"/>
    <mergeCell ref="C20:G20"/>
    <mergeCell ref="C21:G21"/>
    <mergeCell ref="C22:G22"/>
    <mergeCell ref="B24:H24"/>
    <mergeCell ref="B25:H25"/>
    <mergeCell ref="C26:G26"/>
    <mergeCell ref="C27:G27"/>
    <mergeCell ref="C28:G28"/>
    <mergeCell ref="C29:G29"/>
    <mergeCell ref="B31:G31"/>
    <mergeCell ref="C32:G32"/>
    <mergeCell ref="C33:G33"/>
    <mergeCell ref="C34:G34"/>
    <mergeCell ref="B35:G35"/>
    <mergeCell ref="B36:G36"/>
    <mergeCell ref="B38:H38"/>
    <mergeCell ref="B39:G39"/>
    <mergeCell ref="C40:G40"/>
    <mergeCell ref="C41:G41"/>
    <mergeCell ref="C42:G42"/>
    <mergeCell ref="B43:G43"/>
    <mergeCell ref="B45:G45"/>
    <mergeCell ref="B47:G47"/>
    <mergeCell ref="C48:E48"/>
    <mergeCell ref="F48:G48"/>
    <mergeCell ref="C49:E49"/>
    <mergeCell ref="F49:G49"/>
    <mergeCell ref="C50:E50"/>
    <mergeCell ref="F50:G50"/>
    <mergeCell ref="C51:E51"/>
    <mergeCell ref="F51:G51"/>
    <mergeCell ref="C52:E52"/>
    <mergeCell ref="F52:G52"/>
    <mergeCell ref="C53:E53"/>
    <mergeCell ref="F53:G53"/>
    <mergeCell ref="C54:E54"/>
    <mergeCell ref="F54:G54"/>
    <mergeCell ref="C55:E55"/>
    <mergeCell ref="F55:G55"/>
    <mergeCell ref="B58:G58"/>
    <mergeCell ref="C59:G59"/>
    <mergeCell ref="C60:G60"/>
    <mergeCell ref="C61:G61"/>
    <mergeCell ref="B62:G62"/>
    <mergeCell ref="B64:H64"/>
    <mergeCell ref="B65:G65"/>
    <mergeCell ref="C66:G66"/>
    <mergeCell ref="C67:G67"/>
    <mergeCell ref="B68:G68"/>
    <mergeCell ref="B70:G70"/>
    <mergeCell ref="C71:G71"/>
    <mergeCell ref="C72:G72"/>
    <mergeCell ref="B73:G73"/>
    <mergeCell ref="B75:G75"/>
    <mergeCell ref="C76:G76"/>
    <mergeCell ref="B77:G77"/>
    <mergeCell ref="B79:H79"/>
    <mergeCell ref="B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B93:G93"/>
    <mergeCell ref="B95:H95"/>
    <mergeCell ref="C96:G96"/>
    <mergeCell ref="B97:H97"/>
    <mergeCell ref="C98:G98"/>
    <mergeCell ref="B99:G99"/>
    <mergeCell ref="B101:H101"/>
    <mergeCell ref="C102:G102"/>
    <mergeCell ref="C103:G103"/>
    <mergeCell ref="C104:G104"/>
    <mergeCell ref="B105:G105"/>
    <mergeCell ref="B107:H107"/>
    <mergeCell ref="C108:F108"/>
    <mergeCell ref="C109:F109"/>
    <mergeCell ref="C110:H110"/>
    <mergeCell ref="C111:F111"/>
    <mergeCell ref="C112:F112"/>
    <mergeCell ref="C113:F113"/>
    <mergeCell ref="B114:F114"/>
    <mergeCell ref="C115:F115"/>
    <mergeCell ref="B116:G116"/>
    <mergeCell ref="B118:H118"/>
    <mergeCell ref="B119:E119"/>
    <mergeCell ref="F119:H119"/>
    <mergeCell ref="B120:E120"/>
    <mergeCell ref="F120:H120"/>
    <mergeCell ref="B121:E121"/>
    <mergeCell ref="F121:H121"/>
    <mergeCell ref="B122:E122"/>
    <mergeCell ref="F122:H122"/>
    <mergeCell ref="B123:E123"/>
    <mergeCell ref="F123:H123"/>
    <mergeCell ref="B124:E124"/>
    <mergeCell ref="F124:H124"/>
    <mergeCell ref="B125:E125"/>
    <mergeCell ref="F125:H125"/>
    <mergeCell ref="B126:G126"/>
    <mergeCell ref="B127:G127"/>
  </mergeCells>
  <printOptions headings="false" gridLines="false" gridLinesSet="true" horizontalCentered="false" verticalCentered="false"/>
  <pageMargins left="0.510416666666667" right="0.51041666666666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false"/>
  </sheetPr>
  <dimension ref="A1:I127"/>
  <sheetViews>
    <sheetView showFormulas="false" showGridLines="true" showRowColHeaders="true" showZeros="true" rightToLeft="false" tabSelected="true" showOutlineSymbols="true" defaultGridColor="true" view="normal" topLeftCell="A104" colorId="64" zoomScale="100" zoomScaleNormal="100" zoomScalePageLayoutView="100" workbookViewId="0">
      <selection pane="topLeft" activeCell="M106" activeCellId="0" sqref="M106"/>
    </sheetView>
  </sheetViews>
  <sheetFormatPr defaultColWidth="8.58984375" defaultRowHeight="15" zeroHeight="false" outlineLevelRow="0" outlineLevelCol="0"/>
  <cols>
    <col collapsed="false" customWidth="true" hidden="false" outlineLevel="0" max="1" min="1" style="0" width="3.98"/>
    <col collapsed="false" customWidth="true" hidden="false" outlineLevel="0" max="8" min="8" style="0" width="10.58"/>
    <col collapsed="false" customWidth="true" hidden="true" outlineLevel="0" max="9" min="9" style="0" width="9"/>
  </cols>
  <sheetData>
    <row r="1" customFormat="false" ht="15" hidden="false" customHeight="false" outlineLevel="0" collapsed="false">
      <c r="A1" s="22"/>
      <c r="B1" s="22"/>
      <c r="C1" s="22"/>
      <c r="D1" s="22"/>
      <c r="E1" s="22"/>
      <c r="F1" s="22"/>
      <c r="G1" s="22"/>
      <c r="H1" s="22"/>
    </row>
    <row r="2" customFormat="false" ht="15" hidden="false" customHeight="false" outlineLevel="0" collapsed="false">
      <c r="A2" s="22"/>
      <c r="B2" s="22"/>
      <c r="C2" s="22"/>
      <c r="D2" s="22"/>
      <c r="E2" s="22"/>
      <c r="F2" s="22"/>
      <c r="G2" s="22"/>
      <c r="H2" s="22"/>
    </row>
    <row r="3" customFormat="false" ht="15" hidden="false" customHeight="false" outlineLevel="0" collapsed="false">
      <c r="A3" s="22"/>
      <c r="B3" s="22"/>
      <c r="C3" s="22"/>
      <c r="D3" s="22"/>
      <c r="E3" s="22"/>
      <c r="F3" s="22"/>
      <c r="G3" s="22"/>
      <c r="H3" s="22"/>
    </row>
    <row r="4" customFormat="false" ht="15" hidden="false" customHeight="false" outlineLevel="0" collapsed="false">
      <c r="A4" s="22"/>
      <c r="B4" s="22"/>
      <c r="C4" s="22"/>
      <c r="D4" s="22"/>
      <c r="E4" s="22"/>
      <c r="F4" s="22"/>
      <c r="G4" s="22"/>
      <c r="H4" s="22"/>
    </row>
    <row r="5" customFormat="false" ht="15" hidden="false" customHeight="false" outlineLevel="0" collapsed="false">
      <c r="A5" s="22"/>
      <c r="B5" s="22"/>
      <c r="C5" s="22"/>
      <c r="D5" s="22"/>
      <c r="E5" s="22"/>
      <c r="F5" s="22"/>
      <c r="G5" s="22"/>
      <c r="H5" s="22"/>
    </row>
    <row r="6" customFormat="false" ht="15" hidden="false" customHeight="false" outlineLevel="0" collapsed="false">
      <c r="A6" s="22"/>
      <c r="B6" s="22"/>
      <c r="C6" s="22"/>
      <c r="D6" s="22"/>
      <c r="E6" s="22"/>
      <c r="F6" s="22"/>
      <c r="G6" s="22"/>
      <c r="H6" s="22"/>
    </row>
    <row r="7" customFormat="false" ht="15" hidden="false" customHeight="false" outlineLevel="0" collapsed="false">
      <c r="A7" s="23" t="s">
        <v>19</v>
      </c>
      <c r="B7" s="23"/>
      <c r="C7" s="23"/>
      <c r="D7" s="23"/>
      <c r="E7" s="23"/>
      <c r="F7" s="23"/>
      <c r="G7" s="23"/>
      <c r="H7" s="23"/>
    </row>
    <row r="8" customFormat="false" ht="15" hidden="false" customHeight="false" outlineLevel="0" collapsed="false">
      <c r="A8" s="24" t="s">
        <v>20</v>
      </c>
      <c r="B8" s="24"/>
      <c r="C8" s="24"/>
      <c r="D8" s="24"/>
      <c r="E8" s="24"/>
      <c r="F8" s="24"/>
      <c r="G8" s="24"/>
      <c r="H8" s="24"/>
    </row>
    <row r="9" customFormat="false" ht="15" hidden="false" customHeight="false" outlineLevel="0" collapsed="false">
      <c r="A9" s="24" t="s">
        <v>21</v>
      </c>
      <c r="B9" s="24"/>
      <c r="C9" s="24"/>
      <c r="D9" s="24"/>
      <c r="E9" s="24"/>
      <c r="F9" s="24"/>
      <c r="G9" s="24"/>
      <c r="H9" s="24"/>
    </row>
    <row r="10" customFormat="false" ht="15" hidden="false" customHeight="false" outlineLevel="0" collapsed="false">
      <c r="A10" s="24" t="s">
        <v>22</v>
      </c>
      <c r="B10" s="24"/>
      <c r="C10" s="24"/>
      <c r="D10" s="24"/>
      <c r="E10" s="24"/>
      <c r="F10" s="24"/>
      <c r="G10" s="24"/>
      <c r="H10" s="24"/>
    </row>
    <row r="11" customFormat="false" ht="15" hidden="false" customHeight="false" outlineLevel="0" collapsed="false">
      <c r="A11" s="22"/>
      <c r="B11" s="22"/>
      <c r="C11" s="22"/>
      <c r="D11" s="22"/>
      <c r="E11" s="22"/>
      <c r="F11" s="22"/>
      <c r="G11" s="22"/>
      <c r="H11" s="22"/>
    </row>
    <row r="12" customFormat="false" ht="15" hidden="false" customHeight="false" outlineLevel="0" collapsed="false">
      <c r="A12" s="22"/>
      <c r="B12" s="25"/>
      <c r="C12" s="26" t="s">
        <v>23</v>
      </c>
      <c r="D12" s="27" t="s">
        <v>24</v>
      </c>
      <c r="E12" s="27"/>
      <c r="F12" s="27"/>
      <c r="G12" s="27"/>
      <c r="H12" s="27"/>
    </row>
    <row r="13" customFormat="false" ht="15" hidden="false" customHeight="false" outlineLevel="0" collapsed="false">
      <c r="A13" s="22"/>
      <c r="B13" s="28"/>
      <c r="C13" s="29" t="s">
        <v>25</v>
      </c>
      <c r="D13" s="30"/>
      <c r="E13" s="30"/>
      <c r="F13" s="30"/>
      <c r="G13" s="30"/>
      <c r="H13" s="30"/>
    </row>
    <row r="14" customFormat="false" ht="15" hidden="false" customHeight="false" outlineLevel="0" collapsed="false">
      <c r="A14" s="22"/>
      <c r="B14" s="22"/>
      <c r="C14" s="22"/>
      <c r="D14" s="22"/>
      <c r="E14" s="22"/>
      <c r="F14" s="22"/>
      <c r="G14" s="22"/>
      <c r="H14" s="22"/>
    </row>
    <row r="15" customFormat="false" ht="15" hidden="false" customHeight="false" outlineLevel="0" collapsed="false">
      <c r="A15" s="22"/>
      <c r="B15" s="23" t="s">
        <v>26</v>
      </c>
      <c r="C15" s="23"/>
      <c r="D15" s="23"/>
      <c r="E15" s="23"/>
      <c r="F15" s="23"/>
      <c r="G15" s="23"/>
      <c r="H15" s="23"/>
    </row>
    <row r="16" customFormat="false" ht="30" hidden="false" customHeight="true" outlineLevel="0" collapsed="false">
      <c r="A16" s="22"/>
      <c r="B16" s="31" t="s">
        <v>27</v>
      </c>
      <c r="C16" s="31"/>
      <c r="D16" s="31"/>
      <c r="E16" s="31"/>
      <c r="F16" s="31" t="s">
        <v>28</v>
      </c>
      <c r="G16" s="31" t="s">
        <v>29</v>
      </c>
      <c r="H16" s="31"/>
    </row>
    <row r="17" customFormat="false" ht="46.5" hidden="false" customHeight="true" outlineLevel="0" collapsed="false">
      <c r="A17" s="22"/>
      <c r="B17" s="32" t="s">
        <v>163</v>
      </c>
      <c r="C17" s="32"/>
      <c r="D17" s="32"/>
      <c r="E17" s="32"/>
      <c r="F17" s="33" t="s">
        <v>31</v>
      </c>
      <c r="G17" s="34" t="n">
        <v>1</v>
      </c>
      <c r="H17" s="34"/>
    </row>
    <row r="18" customFormat="false" ht="15" hidden="false" customHeight="false" outlineLevel="0" collapsed="false">
      <c r="A18" s="22"/>
      <c r="B18" s="22"/>
      <c r="C18" s="22"/>
      <c r="D18" s="22"/>
      <c r="E18" s="22"/>
      <c r="F18" s="22"/>
      <c r="G18" s="22"/>
      <c r="H18" s="22"/>
    </row>
    <row r="19" customFormat="false" ht="15" hidden="false" customHeight="false" outlineLevel="0" collapsed="false">
      <c r="A19" s="22"/>
      <c r="B19" s="35" t="s">
        <v>32</v>
      </c>
      <c r="C19" s="36" t="s">
        <v>33</v>
      </c>
      <c r="D19" s="36"/>
      <c r="E19" s="36"/>
      <c r="F19" s="36"/>
      <c r="G19" s="36"/>
      <c r="H19" s="37"/>
    </row>
    <row r="20" customFormat="false" ht="15" hidden="false" customHeight="false" outlineLevel="0" collapsed="false">
      <c r="A20" s="22"/>
      <c r="B20" s="35" t="s">
        <v>34</v>
      </c>
      <c r="C20" s="36" t="s">
        <v>35</v>
      </c>
      <c r="D20" s="36"/>
      <c r="E20" s="36"/>
      <c r="F20" s="36"/>
      <c r="G20" s="36"/>
      <c r="H20" s="34" t="s">
        <v>164</v>
      </c>
    </row>
    <row r="21" customFormat="false" ht="15" hidden="false" customHeight="false" outlineLevel="0" collapsed="false">
      <c r="A21" s="22"/>
      <c r="B21" s="35" t="s">
        <v>37</v>
      </c>
      <c r="C21" s="36" t="s">
        <v>38</v>
      </c>
      <c r="D21" s="36"/>
      <c r="E21" s="36"/>
      <c r="F21" s="36"/>
      <c r="G21" s="36"/>
      <c r="H21" s="27" t="s">
        <v>39</v>
      </c>
    </row>
    <row r="22" customFormat="false" ht="15" hidden="false" customHeight="false" outlineLevel="0" collapsed="false">
      <c r="A22" s="22"/>
      <c r="B22" s="35" t="s">
        <v>40</v>
      </c>
      <c r="C22" s="36" t="s">
        <v>41</v>
      </c>
      <c r="D22" s="36"/>
      <c r="E22" s="36"/>
      <c r="F22" s="36"/>
      <c r="G22" s="36"/>
      <c r="H22" s="27" t="s">
        <v>165</v>
      </c>
    </row>
    <row r="23" customFormat="false" ht="15" hidden="false" customHeight="false" outlineLevel="0" collapsed="false">
      <c r="A23" s="22"/>
      <c r="B23" s="22"/>
      <c r="C23" s="22"/>
      <c r="D23" s="22"/>
      <c r="E23" s="22"/>
      <c r="F23" s="22"/>
      <c r="G23" s="22"/>
      <c r="H23" s="22"/>
    </row>
    <row r="24" customFormat="false" ht="15" hidden="false" customHeight="false" outlineLevel="0" collapsed="false">
      <c r="A24" s="22"/>
      <c r="B24" s="38" t="s">
        <v>43</v>
      </c>
      <c r="C24" s="38"/>
      <c r="D24" s="38"/>
      <c r="E24" s="38"/>
      <c r="F24" s="38"/>
      <c r="G24" s="38"/>
      <c r="H24" s="38"/>
    </row>
    <row r="25" customFormat="false" ht="15" hidden="false" customHeight="false" outlineLevel="0" collapsed="false">
      <c r="A25" s="22"/>
      <c r="B25" s="38" t="s">
        <v>44</v>
      </c>
      <c r="C25" s="38"/>
      <c r="D25" s="38"/>
      <c r="E25" s="38"/>
      <c r="F25" s="38"/>
      <c r="G25" s="38"/>
      <c r="H25" s="38"/>
    </row>
    <row r="26" customFormat="false" ht="15" hidden="false" customHeight="false" outlineLevel="0" collapsed="false">
      <c r="A26" s="22"/>
      <c r="B26" s="39" t="n">
        <v>1</v>
      </c>
      <c r="C26" s="40" t="s">
        <v>45</v>
      </c>
      <c r="D26" s="40"/>
      <c r="E26" s="40"/>
      <c r="F26" s="40"/>
      <c r="G26" s="40"/>
      <c r="H26" s="41" t="s">
        <v>162</v>
      </c>
    </row>
    <row r="27" customFormat="false" ht="15" hidden="false" customHeight="false" outlineLevel="0" collapsed="false">
      <c r="A27" s="22"/>
      <c r="B27" s="39" t="n">
        <v>2</v>
      </c>
      <c r="C27" s="40" t="s">
        <v>47</v>
      </c>
      <c r="D27" s="40"/>
      <c r="E27" s="40"/>
      <c r="F27" s="40"/>
      <c r="G27" s="40"/>
      <c r="H27" s="42" t="n">
        <v>1825</v>
      </c>
    </row>
    <row r="28" customFormat="false" ht="15" hidden="false" customHeight="false" outlineLevel="0" collapsed="false">
      <c r="A28" s="22"/>
      <c r="B28" s="39" t="n">
        <v>3</v>
      </c>
      <c r="C28" s="40" t="s">
        <v>48</v>
      </c>
      <c r="D28" s="40"/>
      <c r="E28" s="40"/>
      <c r="F28" s="40"/>
      <c r="G28" s="40"/>
      <c r="H28" s="27" t="s">
        <v>39</v>
      </c>
    </row>
    <row r="29" customFormat="false" ht="15" hidden="false" customHeight="false" outlineLevel="0" collapsed="false">
      <c r="A29" s="22"/>
      <c r="B29" s="39" t="n">
        <v>4</v>
      </c>
      <c r="C29" s="40" t="s">
        <v>49</v>
      </c>
      <c r="D29" s="40"/>
      <c r="E29" s="40"/>
      <c r="F29" s="40"/>
      <c r="G29" s="40"/>
      <c r="H29" s="43" t="n">
        <v>43101</v>
      </c>
    </row>
    <row r="30" customFormat="false" ht="15" hidden="false" customHeight="false" outlineLevel="0" collapsed="false">
      <c r="A30" s="22"/>
      <c r="B30" s="22"/>
      <c r="C30" s="22"/>
      <c r="D30" s="22"/>
      <c r="E30" s="22"/>
      <c r="F30" s="22"/>
      <c r="G30" s="22"/>
      <c r="H30" s="22"/>
    </row>
    <row r="31" customFormat="false" ht="15" hidden="false" customHeight="false" outlineLevel="0" collapsed="false">
      <c r="A31" s="22"/>
      <c r="B31" s="44" t="s">
        <v>50</v>
      </c>
      <c r="C31" s="44"/>
      <c r="D31" s="44"/>
      <c r="E31" s="44"/>
      <c r="F31" s="44"/>
      <c r="G31" s="44"/>
      <c r="H31" s="41" t="s">
        <v>51</v>
      </c>
    </row>
    <row r="32" customFormat="false" ht="15" hidden="false" customHeight="false" outlineLevel="0" collapsed="false">
      <c r="A32" s="22"/>
      <c r="B32" s="39" t="s">
        <v>32</v>
      </c>
      <c r="C32" s="45" t="s">
        <v>52</v>
      </c>
      <c r="D32" s="45"/>
      <c r="E32" s="45"/>
      <c r="F32" s="45"/>
      <c r="G32" s="45"/>
      <c r="H32" s="46" t="n">
        <f aca="false">H27</f>
        <v>1825</v>
      </c>
      <c r="I32" s="0" t="s">
        <v>53</v>
      </c>
    </row>
    <row r="33" customFormat="false" ht="15" hidden="false" customHeight="false" outlineLevel="0" collapsed="false">
      <c r="A33" s="22"/>
      <c r="B33" s="39" t="s">
        <v>34</v>
      </c>
      <c r="C33" s="45" t="s">
        <v>54</v>
      </c>
      <c r="D33" s="45"/>
      <c r="E33" s="45"/>
      <c r="F33" s="45"/>
      <c r="G33" s="45"/>
      <c r="H33" s="47" t="n">
        <f aca="false">H27*30%</f>
        <v>547.5</v>
      </c>
      <c r="I33" s="0" t="s">
        <v>53</v>
      </c>
    </row>
    <row r="34" customFormat="false" ht="15" hidden="false" customHeight="false" outlineLevel="0" collapsed="false">
      <c r="A34" s="22"/>
      <c r="B34" s="39" t="s">
        <v>37</v>
      </c>
      <c r="C34" s="45" t="s">
        <v>55</v>
      </c>
      <c r="D34" s="45"/>
      <c r="E34" s="45"/>
      <c r="F34" s="45"/>
      <c r="G34" s="45"/>
      <c r="H34" s="47"/>
    </row>
    <row r="35" customFormat="false" ht="15" hidden="false" customHeight="false" outlineLevel="0" collapsed="false">
      <c r="A35" s="22"/>
      <c r="B35" s="39" t="s">
        <v>57</v>
      </c>
      <c r="C35" s="39"/>
      <c r="D35" s="39"/>
      <c r="E35" s="39"/>
      <c r="F35" s="39"/>
      <c r="G35" s="39"/>
      <c r="H35" s="47" t="n">
        <f aca="false">SUM(H32:H34)</f>
        <v>2372.5</v>
      </c>
    </row>
    <row r="36" customFormat="false" ht="15" hidden="false" customHeight="false" outlineLevel="0" collapsed="false">
      <c r="A36" s="22"/>
      <c r="B36" s="48" t="s">
        <v>58</v>
      </c>
      <c r="C36" s="48"/>
      <c r="D36" s="48"/>
      <c r="E36" s="48"/>
      <c r="F36" s="48"/>
      <c r="G36" s="48"/>
      <c r="H36" s="49" t="n">
        <f aca="false">H35</f>
        <v>2372.5</v>
      </c>
    </row>
    <row r="37" customFormat="false" ht="15" hidden="false" customHeight="false" outlineLevel="0" collapsed="false">
      <c r="A37" s="22"/>
      <c r="B37" s="22"/>
      <c r="C37" s="22"/>
      <c r="D37" s="22"/>
      <c r="E37" s="22"/>
      <c r="F37" s="22"/>
      <c r="G37" s="22"/>
      <c r="H37" s="22"/>
    </row>
    <row r="38" customFormat="false" ht="15" hidden="false" customHeight="false" outlineLevel="0" collapsed="false">
      <c r="A38" s="22"/>
      <c r="B38" s="44" t="s">
        <v>59</v>
      </c>
      <c r="C38" s="44"/>
      <c r="D38" s="44"/>
      <c r="E38" s="44"/>
      <c r="F38" s="44"/>
      <c r="G38" s="44"/>
      <c r="H38" s="44"/>
    </row>
    <row r="39" customFormat="false" ht="15" hidden="false" customHeight="false" outlineLevel="0" collapsed="false">
      <c r="A39" s="22"/>
      <c r="B39" s="44" t="s">
        <v>60</v>
      </c>
      <c r="C39" s="44"/>
      <c r="D39" s="44"/>
      <c r="E39" s="44"/>
      <c r="F39" s="44"/>
      <c r="G39" s="44"/>
      <c r="H39" s="41" t="s">
        <v>51</v>
      </c>
    </row>
    <row r="40" customFormat="false" ht="15" hidden="false" customHeight="false" outlineLevel="0" collapsed="false">
      <c r="A40" s="22"/>
      <c r="B40" s="41" t="s">
        <v>32</v>
      </c>
      <c r="C40" s="50" t="s">
        <v>61</v>
      </c>
      <c r="D40" s="50"/>
      <c r="E40" s="50"/>
      <c r="F40" s="50"/>
      <c r="G40" s="50"/>
      <c r="H40" s="47" t="n">
        <f aca="false">(H32+H33+H34)*8.3333%</f>
        <v>197.7075425</v>
      </c>
      <c r="I40" s="0" t="s">
        <v>62</v>
      </c>
    </row>
    <row r="41" customFormat="false" ht="15" hidden="false" customHeight="false" outlineLevel="0" collapsed="false">
      <c r="A41" s="22"/>
      <c r="B41" s="41" t="s">
        <v>34</v>
      </c>
      <c r="C41" s="50" t="s">
        <v>63</v>
      </c>
      <c r="D41" s="50"/>
      <c r="E41" s="50"/>
      <c r="F41" s="50"/>
      <c r="G41" s="50"/>
      <c r="H41" s="47" t="n">
        <f aca="false">(H32+H33+H34)*8.3333%</f>
        <v>197.7075425</v>
      </c>
      <c r="I41" s="0" t="s">
        <v>62</v>
      </c>
    </row>
    <row r="42" customFormat="false" ht="15" hidden="false" customHeight="false" outlineLevel="0" collapsed="false">
      <c r="A42" s="22"/>
      <c r="B42" s="41" t="s">
        <v>37</v>
      </c>
      <c r="C42" s="50" t="s">
        <v>64</v>
      </c>
      <c r="D42" s="50"/>
      <c r="E42" s="50"/>
      <c r="F42" s="50"/>
      <c r="G42" s="50"/>
      <c r="H42" s="47" t="n">
        <f aca="false">((H32+H33+H34)*0.333333)*0.083333</f>
        <v>65.9024482641525</v>
      </c>
      <c r="I42" s="0" t="s">
        <v>65</v>
      </c>
    </row>
    <row r="43" customFormat="false" ht="15" hidden="false" customHeight="false" outlineLevel="0" collapsed="false">
      <c r="A43" s="22"/>
      <c r="B43" s="41" t="s">
        <v>66</v>
      </c>
      <c r="C43" s="41"/>
      <c r="D43" s="41"/>
      <c r="E43" s="41"/>
      <c r="F43" s="41"/>
      <c r="G43" s="41"/>
      <c r="H43" s="47" t="n">
        <f aca="false">SUM(H40:H42)</f>
        <v>461.317533264153</v>
      </c>
    </row>
    <row r="44" customFormat="false" ht="15" hidden="false" customHeight="false" outlineLevel="0" collapsed="false">
      <c r="A44" s="22"/>
      <c r="B44" s="22"/>
      <c r="C44" s="22"/>
      <c r="D44" s="22"/>
      <c r="E44" s="22"/>
      <c r="F44" s="22"/>
      <c r="G44" s="22"/>
      <c r="H44" s="22"/>
    </row>
    <row r="45" customFormat="false" ht="15" hidden="false" customHeight="false" outlineLevel="0" collapsed="false">
      <c r="A45" s="22"/>
      <c r="B45" s="41" t="s">
        <v>67</v>
      </c>
      <c r="C45" s="41"/>
      <c r="D45" s="41"/>
      <c r="E45" s="41"/>
      <c r="F45" s="41"/>
      <c r="G45" s="41"/>
      <c r="H45" s="47" t="n">
        <f aca="false">(H32+H33+H43)*0.288</f>
        <v>816.139449580076</v>
      </c>
    </row>
    <row r="46" customFormat="false" ht="15" hidden="false" customHeight="false" outlineLevel="0" collapsed="false">
      <c r="A46" s="22"/>
      <c r="B46" s="22"/>
      <c r="C46" s="22"/>
      <c r="D46" s="22"/>
      <c r="E46" s="22"/>
      <c r="F46" s="22"/>
      <c r="G46" s="22"/>
      <c r="H46" s="22"/>
    </row>
    <row r="47" customFormat="false" ht="15" hidden="false" customHeight="false" outlineLevel="0" collapsed="false">
      <c r="A47" s="22"/>
      <c r="B47" s="44" t="s">
        <v>68</v>
      </c>
      <c r="C47" s="44"/>
      <c r="D47" s="44"/>
      <c r="E47" s="44"/>
      <c r="F47" s="44"/>
      <c r="G47" s="44"/>
      <c r="H47" s="41" t="s">
        <v>51</v>
      </c>
    </row>
    <row r="48" customFormat="false" ht="15" hidden="false" customHeight="true" outlineLevel="0" collapsed="false">
      <c r="A48" s="22"/>
      <c r="B48" s="41" t="s">
        <v>120</v>
      </c>
      <c r="C48" s="85" t="s">
        <v>69</v>
      </c>
      <c r="D48" s="85"/>
      <c r="E48" s="85"/>
      <c r="F48" s="52" t="n">
        <v>0.2</v>
      </c>
      <c r="G48" s="52"/>
      <c r="H48" s="47" t="n">
        <f aca="false">(H$36+H$43)*F48</f>
        <v>566.763506652831</v>
      </c>
    </row>
    <row r="49" customFormat="false" ht="15" hidden="false" customHeight="true" outlineLevel="0" collapsed="false">
      <c r="A49" s="22"/>
      <c r="B49" s="41" t="s">
        <v>122</v>
      </c>
      <c r="C49" s="85" t="s">
        <v>70</v>
      </c>
      <c r="D49" s="85"/>
      <c r="E49" s="85"/>
      <c r="F49" s="53" t="n">
        <v>0.015</v>
      </c>
      <c r="G49" s="53"/>
      <c r="H49" s="47" t="n">
        <f aca="false">(H$36+H$43)*F49</f>
        <v>42.5072629989623</v>
      </c>
    </row>
    <row r="50" customFormat="false" ht="15" hidden="false" customHeight="true" outlineLevel="0" collapsed="false">
      <c r="A50" s="22"/>
      <c r="B50" s="41" t="s">
        <v>124</v>
      </c>
      <c r="C50" s="85" t="s">
        <v>71</v>
      </c>
      <c r="D50" s="85"/>
      <c r="E50" s="85"/>
      <c r="F50" s="52" t="n">
        <v>0.01</v>
      </c>
      <c r="G50" s="52"/>
      <c r="H50" s="47" t="n">
        <f aca="false">(H$36+H$43)*F50</f>
        <v>28.3381753326415</v>
      </c>
    </row>
    <row r="51" customFormat="false" ht="15" hidden="false" customHeight="true" outlineLevel="0" collapsed="false">
      <c r="A51" s="22"/>
      <c r="B51" s="41" t="s">
        <v>166</v>
      </c>
      <c r="C51" s="85" t="s">
        <v>72</v>
      </c>
      <c r="D51" s="85"/>
      <c r="E51" s="85"/>
      <c r="F51" s="53" t="n">
        <v>0.002</v>
      </c>
      <c r="G51" s="53"/>
      <c r="H51" s="47" t="n">
        <f aca="false">(H$36+H$43)*F51</f>
        <v>5.66763506652831</v>
      </c>
    </row>
    <row r="52" customFormat="false" ht="15" hidden="false" customHeight="true" outlineLevel="0" collapsed="false">
      <c r="A52" s="22"/>
      <c r="B52" s="41" t="s">
        <v>167</v>
      </c>
      <c r="C52" s="85" t="s">
        <v>74</v>
      </c>
      <c r="D52" s="85"/>
      <c r="E52" s="85"/>
      <c r="F52" s="53" t="n">
        <v>0.025</v>
      </c>
      <c r="G52" s="53"/>
      <c r="H52" s="47" t="n">
        <f aca="false">(H$36+H$43)*F52</f>
        <v>70.8454383316038</v>
      </c>
    </row>
    <row r="53" customFormat="false" ht="15" hidden="false" customHeight="true" outlineLevel="0" collapsed="false">
      <c r="A53" s="22"/>
      <c r="B53" s="41" t="s">
        <v>168</v>
      </c>
      <c r="C53" s="85" t="s">
        <v>76</v>
      </c>
      <c r="D53" s="85"/>
      <c r="E53" s="85"/>
      <c r="F53" s="52" t="n">
        <v>0.08</v>
      </c>
      <c r="G53" s="52"/>
      <c r="H53" s="47" t="n">
        <f aca="false">(H36+H43)*F53</f>
        <v>226.705402661132</v>
      </c>
    </row>
    <row r="54" customFormat="false" ht="15" hidden="false" customHeight="false" outlineLevel="0" collapsed="false">
      <c r="A54" s="22"/>
      <c r="B54" s="41" t="s">
        <v>169</v>
      </c>
      <c r="C54" s="40" t="s">
        <v>78</v>
      </c>
      <c r="D54" s="40"/>
      <c r="E54" s="40"/>
      <c r="F54" s="52" t="n">
        <v>0.06</v>
      </c>
      <c r="G54" s="52"/>
      <c r="H54" s="47" t="n">
        <f aca="false">(H$36+H$43)*F54</f>
        <v>170.029051995849</v>
      </c>
    </row>
    <row r="55" customFormat="false" ht="15" hidden="false" customHeight="false" outlineLevel="0" collapsed="false">
      <c r="A55" s="22"/>
      <c r="B55" s="41" t="s">
        <v>170</v>
      </c>
      <c r="C55" s="40" t="s">
        <v>80</v>
      </c>
      <c r="D55" s="40"/>
      <c r="E55" s="40"/>
      <c r="F55" s="53" t="n">
        <v>0.006</v>
      </c>
      <c r="G55" s="53"/>
      <c r="H55" s="47" t="n">
        <f aca="false">(H$36+H$43)*F55</f>
        <v>17.0029051995849</v>
      </c>
    </row>
    <row r="56" customFormat="false" ht="15" hidden="false" customHeight="false" outlineLevel="0" collapsed="false">
      <c r="A56" s="22"/>
      <c r="B56" s="22"/>
      <c r="C56" s="22"/>
      <c r="D56" s="22"/>
      <c r="E56" s="22"/>
      <c r="F56" s="55" t="n">
        <f aca="false">SUM(F48:F55)</f>
        <v>0.398</v>
      </c>
      <c r="G56" s="41" t="s">
        <v>81</v>
      </c>
      <c r="H56" s="47" t="n">
        <f aca="false">SUM(H48:H55)</f>
        <v>1127.85937823913</v>
      </c>
    </row>
    <row r="57" customFormat="false" ht="15" hidden="false" customHeight="false" outlineLevel="0" collapsed="false">
      <c r="A57" s="22"/>
      <c r="B57" s="22"/>
      <c r="C57" s="22"/>
      <c r="D57" s="22"/>
      <c r="E57" s="22"/>
      <c r="F57" s="22"/>
      <c r="G57" s="22"/>
      <c r="H57" s="22"/>
    </row>
    <row r="58" customFormat="false" ht="15" hidden="false" customHeight="false" outlineLevel="0" collapsed="false">
      <c r="A58" s="22"/>
      <c r="B58" s="44" t="s">
        <v>82</v>
      </c>
      <c r="C58" s="44"/>
      <c r="D58" s="44"/>
      <c r="E58" s="44"/>
      <c r="F58" s="44"/>
      <c r="G58" s="44"/>
      <c r="H58" s="41" t="s">
        <v>51</v>
      </c>
    </row>
    <row r="59" customFormat="false" ht="15" hidden="false" customHeight="false" outlineLevel="0" collapsed="false">
      <c r="A59" s="22"/>
      <c r="B59" s="41" t="s">
        <v>171</v>
      </c>
      <c r="C59" s="56" t="s">
        <v>83</v>
      </c>
      <c r="D59" s="56"/>
      <c r="E59" s="56"/>
      <c r="F59" s="56"/>
      <c r="G59" s="56"/>
      <c r="H59" s="57" t="n">
        <f aca="false">'Vale Transporte'!G12</f>
        <v>0</v>
      </c>
      <c r="I59" s="0" t="s">
        <v>84</v>
      </c>
    </row>
    <row r="60" customFormat="false" ht="15" hidden="false" customHeight="false" outlineLevel="0" collapsed="false">
      <c r="A60" s="22"/>
      <c r="B60" s="41" t="s">
        <v>172</v>
      </c>
      <c r="C60" s="50" t="s">
        <v>173</v>
      </c>
      <c r="D60" s="50"/>
      <c r="E60" s="50"/>
      <c r="F60" s="50"/>
      <c r="G60" s="50"/>
      <c r="H60" s="86" t="n">
        <f aca="false">(25*15)*0.915</f>
        <v>343.125</v>
      </c>
      <c r="I60" s="0" t="s">
        <v>86</v>
      </c>
    </row>
    <row r="61" customFormat="false" ht="15" hidden="false" customHeight="false" outlineLevel="0" collapsed="false">
      <c r="A61" s="22"/>
      <c r="B61" s="41"/>
      <c r="C61" s="45" t="s">
        <v>87</v>
      </c>
      <c r="D61" s="45"/>
      <c r="E61" s="45"/>
      <c r="F61" s="45"/>
      <c r="G61" s="45"/>
      <c r="H61" s="47" t="n">
        <v>16</v>
      </c>
      <c r="I61" s="0" t="s">
        <v>88</v>
      </c>
    </row>
    <row r="62" customFormat="false" ht="15" hidden="false" customHeight="false" outlineLevel="0" collapsed="false">
      <c r="A62" s="22"/>
      <c r="B62" s="58" t="s">
        <v>89</v>
      </c>
      <c r="C62" s="58"/>
      <c r="D62" s="58"/>
      <c r="E62" s="58"/>
      <c r="F62" s="58"/>
      <c r="G62" s="58"/>
      <c r="H62" s="59" t="n">
        <f aca="false">SUM(H59:H61)</f>
        <v>359.125</v>
      </c>
    </row>
    <row r="63" customFormat="false" ht="15" hidden="false" customHeight="false" outlineLevel="0" collapsed="false">
      <c r="A63" s="22"/>
      <c r="B63" s="22"/>
      <c r="C63" s="22"/>
      <c r="D63" s="22"/>
      <c r="E63" s="22"/>
      <c r="F63" s="22"/>
      <c r="G63" s="22"/>
      <c r="H63" s="22"/>
    </row>
    <row r="64" customFormat="false" ht="15" hidden="false" customHeight="false" outlineLevel="0" collapsed="false">
      <c r="A64" s="22"/>
      <c r="B64" s="44" t="s">
        <v>90</v>
      </c>
      <c r="C64" s="44"/>
      <c r="D64" s="44"/>
      <c r="E64" s="44"/>
      <c r="F64" s="44"/>
      <c r="G64" s="44"/>
      <c r="H64" s="44"/>
    </row>
    <row r="65" customFormat="false" ht="15" hidden="false" customHeight="false" outlineLevel="0" collapsed="false">
      <c r="A65" s="22"/>
      <c r="B65" s="44" t="s">
        <v>91</v>
      </c>
      <c r="C65" s="44"/>
      <c r="D65" s="44"/>
      <c r="E65" s="44"/>
      <c r="F65" s="44"/>
      <c r="G65" s="44"/>
      <c r="H65" s="41" t="s">
        <v>51</v>
      </c>
    </row>
    <row r="66" customFormat="false" ht="15" hidden="false" customHeight="false" outlineLevel="0" collapsed="false">
      <c r="A66" s="22"/>
      <c r="B66" s="41" t="s">
        <v>174</v>
      </c>
      <c r="C66" s="50" t="s">
        <v>92</v>
      </c>
      <c r="D66" s="50"/>
      <c r="E66" s="50"/>
      <c r="F66" s="50"/>
      <c r="G66" s="50"/>
      <c r="H66" s="60" t="n">
        <f aca="false">(H36+H43+H53+H62)/12</f>
        <v>284.970661327107</v>
      </c>
      <c r="I66" s="0" t="s">
        <v>93</v>
      </c>
    </row>
    <row r="67" customFormat="false" ht="15" hidden="false" customHeight="false" outlineLevel="0" collapsed="false">
      <c r="A67" s="22"/>
      <c r="B67" s="61" t="s">
        <v>175</v>
      </c>
      <c r="C67" s="50" t="s">
        <v>94</v>
      </c>
      <c r="D67" s="50"/>
      <c r="E67" s="50"/>
      <c r="F67" s="50"/>
      <c r="G67" s="50"/>
      <c r="H67" s="62" t="n">
        <f aca="false">H53*0.4</f>
        <v>90.6821610644529</v>
      </c>
      <c r="I67" s="0" t="s">
        <v>95</v>
      </c>
    </row>
    <row r="68" customFormat="false" ht="15" hidden="false" customHeight="false" outlineLevel="0" collapsed="false">
      <c r="A68" s="22"/>
      <c r="B68" s="63" t="s">
        <v>57</v>
      </c>
      <c r="C68" s="63"/>
      <c r="D68" s="63"/>
      <c r="E68" s="63"/>
      <c r="F68" s="63"/>
      <c r="G68" s="63"/>
      <c r="H68" s="59" t="n">
        <f aca="false">(H66+H67)*0.7339</f>
        <v>275.691606353166</v>
      </c>
      <c r="I68" s="0" t="s">
        <v>96</v>
      </c>
    </row>
    <row r="69" customFormat="false" ht="15" hidden="false" customHeight="false" outlineLevel="0" collapsed="false">
      <c r="A69" s="22"/>
      <c r="B69" s="64"/>
      <c r="C69" s="22"/>
      <c r="D69" s="22"/>
      <c r="E69" s="22"/>
      <c r="F69" s="22"/>
      <c r="G69" s="22"/>
      <c r="H69" s="22"/>
    </row>
    <row r="70" customFormat="false" ht="15" hidden="false" customHeight="false" outlineLevel="0" collapsed="false">
      <c r="A70" s="22"/>
      <c r="B70" s="44" t="s">
        <v>97</v>
      </c>
      <c r="C70" s="44"/>
      <c r="D70" s="44"/>
      <c r="E70" s="44"/>
      <c r="F70" s="44"/>
      <c r="G70" s="44"/>
      <c r="H70" s="41" t="s">
        <v>51</v>
      </c>
    </row>
    <row r="71" customFormat="false" ht="15" hidden="false" customHeight="false" outlineLevel="0" collapsed="false">
      <c r="A71" s="22"/>
      <c r="B71" s="41" t="s">
        <v>176</v>
      </c>
      <c r="C71" s="50" t="s">
        <v>98</v>
      </c>
      <c r="D71" s="50"/>
      <c r="E71" s="50"/>
      <c r="F71" s="50"/>
      <c r="G71" s="50"/>
      <c r="H71" s="60" t="n">
        <f aca="false">((H36+H43+H56+H62)/12)</f>
        <v>360.066825958607</v>
      </c>
      <c r="I71" s="0" t="s">
        <v>99</v>
      </c>
    </row>
    <row r="72" customFormat="false" ht="15" hidden="false" customHeight="false" outlineLevel="0" collapsed="false">
      <c r="A72" s="22"/>
      <c r="B72" s="61" t="s">
        <v>177</v>
      </c>
      <c r="C72" s="50" t="s">
        <v>100</v>
      </c>
      <c r="D72" s="50"/>
      <c r="E72" s="50"/>
      <c r="F72" s="50"/>
      <c r="G72" s="50"/>
      <c r="H72" s="62" t="n">
        <f aca="false">H53*0.4</f>
        <v>90.6821610644529</v>
      </c>
      <c r="I72" s="0" t="s">
        <v>95</v>
      </c>
    </row>
    <row r="73" customFormat="false" ht="15" hidden="false" customHeight="false" outlineLevel="0" collapsed="false">
      <c r="A73" s="22"/>
      <c r="B73" s="63" t="s">
        <v>57</v>
      </c>
      <c r="C73" s="63"/>
      <c r="D73" s="63"/>
      <c r="E73" s="63"/>
      <c r="F73" s="63"/>
      <c r="G73" s="63"/>
      <c r="H73" s="59" t="n">
        <f aca="false">(H71+H72)*0.0815</f>
        <v>36.7360424423794</v>
      </c>
      <c r="I73" s="0" t="s">
        <v>102</v>
      </c>
    </row>
    <row r="74" customFormat="false" ht="15" hidden="false" customHeight="false" outlineLevel="0" collapsed="false">
      <c r="A74" s="22"/>
      <c r="B74" s="22"/>
      <c r="C74" s="22"/>
      <c r="D74" s="22"/>
      <c r="E74" s="22"/>
      <c r="F74" s="22"/>
      <c r="G74" s="22"/>
      <c r="H74" s="22"/>
    </row>
    <row r="75" customFormat="false" ht="15" hidden="false" customHeight="false" outlineLevel="0" collapsed="false">
      <c r="A75" s="22"/>
      <c r="B75" s="44" t="s">
        <v>103</v>
      </c>
      <c r="C75" s="44"/>
      <c r="D75" s="44"/>
      <c r="E75" s="44"/>
      <c r="F75" s="44"/>
      <c r="G75" s="44"/>
      <c r="H75" s="41" t="s">
        <v>51</v>
      </c>
    </row>
    <row r="76" customFormat="false" ht="15" hidden="false" customHeight="false" outlineLevel="0" collapsed="false">
      <c r="A76" s="22"/>
      <c r="B76" s="41" t="s">
        <v>178</v>
      </c>
      <c r="C76" s="50" t="s">
        <v>104</v>
      </c>
      <c r="D76" s="50"/>
      <c r="E76" s="50"/>
      <c r="F76" s="50"/>
      <c r="G76" s="50"/>
      <c r="H76" s="60" t="n">
        <f aca="false">-H43*0.0364</f>
        <v>-16.7919582108152</v>
      </c>
      <c r="I76" s="0" t="s">
        <v>105</v>
      </c>
    </row>
    <row r="77" customFormat="false" ht="15" hidden="false" customHeight="false" outlineLevel="0" collapsed="false">
      <c r="A77" s="22"/>
      <c r="B77" s="63" t="s">
        <v>57</v>
      </c>
      <c r="C77" s="63"/>
      <c r="D77" s="63"/>
      <c r="E77" s="63"/>
      <c r="F77" s="63"/>
      <c r="G77" s="63"/>
      <c r="H77" s="59" t="n">
        <f aca="false">H76</f>
        <v>-16.7919582108152</v>
      </c>
    </row>
    <row r="78" customFormat="false" ht="15" hidden="false" customHeight="false" outlineLevel="0" collapsed="false">
      <c r="A78" s="22"/>
      <c r="B78" s="22"/>
      <c r="C78" s="22"/>
      <c r="D78" s="22"/>
      <c r="E78" s="22"/>
      <c r="F78" s="22"/>
      <c r="G78" s="22"/>
      <c r="H78" s="22"/>
    </row>
    <row r="79" customFormat="false" ht="15" hidden="false" customHeight="false" outlineLevel="0" collapsed="false">
      <c r="A79" s="22"/>
      <c r="B79" s="44" t="s">
        <v>106</v>
      </c>
      <c r="C79" s="44"/>
      <c r="D79" s="44"/>
      <c r="E79" s="44"/>
      <c r="F79" s="44"/>
      <c r="G79" s="44"/>
      <c r="H79" s="44"/>
    </row>
    <row r="80" customFormat="false" ht="45" hidden="false" customHeight="false" outlineLevel="0" collapsed="false">
      <c r="A80" s="22"/>
      <c r="B80" s="39"/>
      <c r="C80" s="39"/>
      <c r="D80" s="39"/>
      <c r="E80" s="65" t="s">
        <v>107</v>
      </c>
      <c r="F80" s="65" t="s">
        <v>108</v>
      </c>
      <c r="G80" s="65" t="s">
        <v>109</v>
      </c>
      <c r="H80" s="65" t="s">
        <v>110</v>
      </c>
    </row>
    <row r="81" customFormat="false" ht="15" hidden="false" customHeight="false" outlineLevel="0" collapsed="false">
      <c r="A81" s="22"/>
      <c r="B81" s="40" t="s">
        <v>32</v>
      </c>
      <c r="C81" s="40" t="s">
        <v>63</v>
      </c>
      <c r="D81" s="40"/>
      <c r="E81" s="66" t="n">
        <v>1</v>
      </c>
      <c r="F81" s="67" t="n">
        <v>30</v>
      </c>
      <c r="G81" s="68" t="n">
        <v>0.5</v>
      </c>
      <c r="H81" s="69" t="n">
        <f aca="false">(E81*F81)*G81</f>
        <v>15</v>
      </c>
    </row>
    <row r="82" customFormat="false" ht="15" hidden="false" customHeight="false" outlineLevel="0" collapsed="false">
      <c r="A82" s="22"/>
      <c r="B82" s="40" t="s">
        <v>34</v>
      </c>
      <c r="C82" s="40" t="s">
        <v>111</v>
      </c>
      <c r="D82" s="40"/>
      <c r="E82" s="66" t="n">
        <v>1</v>
      </c>
      <c r="F82" s="67" t="n">
        <v>1</v>
      </c>
      <c r="G82" s="68" t="n">
        <v>1</v>
      </c>
      <c r="H82" s="69" t="n">
        <f aca="false">(E82*F82)*G82</f>
        <v>1</v>
      </c>
    </row>
    <row r="83" customFormat="false" ht="15" hidden="false" customHeight="false" outlineLevel="0" collapsed="false">
      <c r="A83" s="22"/>
      <c r="B83" s="40" t="s">
        <v>37</v>
      </c>
      <c r="C83" s="40" t="s">
        <v>112</v>
      </c>
      <c r="D83" s="40"/>
      <c r="E83" s="66" t="n">
        <v>0.0922</v>
      </c>
      <c r="F83" s="67" t="n">
        <v>15</v>
      </c>
      <c r="G83" s="68" t="n">
        <v>0.5</v>
      </c>
      <c r="H83" s="69" t="n">
        <f aca="false">(E83*F83)*G83</f>
        <v>0.6915</v>
      </c>
    </row>
    <row r="84" customFormat="false" ht="15" hidden="false" customHeight="false" outlineLevel="0" collapsed="false">
      <c r="A84" s="22"/>
      <c r="B84" s="40" t="s">
        <v>40</v>
      </c>
      <c r="C84" s="40" t="s">
        <v>113</v>
      </c>
      <c r="D84" s="40"/>
      <c r="E84" s="66" t="n">
        <v>1</v>
      </c>
      <c r="F84" s="67" t="n">
        <v>5</v>
      </c>
      <c r="G84" s="68" t="n">
        <v>0.5</v>
      </c>
      <c r="H84" s="69" t="n">
        <f aca="false">(E84*F84)*G84</f>
        <v>2.5</v>
      </c>
    </row>
    <row r="85" customFormat="false" ht="15" hidden="false" customHeight="false" outlineLevel="0" collapsed="false">
      <c r="A85" s="22"/>
      <c r="B85" s="40" t="s">
        <v>73</v>
      </c>
      <c r="C85" s="40" t="s">
        <v>114</v>
      </c>
      <c r="D85" s="40"/>
      <c r="E85" s="66" t="n">
        <v>0.1522</v>
      </c>
      <c r="F85" s="67" t="n">
        <v>2</v>
      </c>
      <c r="G85" s="68" t="n">
        <v>1</v>
      </c>
      <c r="H85" s="69" t="n">
        <f aca="false">(E85*F85)*G85</f>
        <v>0.3044</v>
      </c>
    </row>
    <row r="86" customFormat="false" ht="15" hidden="false" customHeight="false" outlineLevel="0" collapsed="false">
      <c r="A86" s="22"/>
      <c r="B86" s="40" t="s">
        <v>75</v>
      </c>
      <c r="C86" s="40" t="s">
        <v>115</v>
      </c>
      <c r="D86" s="40"/>
      <c r="E86" s="66" t="n">
        <v>0.0309</v>
      </c>
      <c r="F86" s="67" t="n">
        <v>2</v>
      </c>
      <c r="G86" s="68" t="n">
        <v>0.5</v>
      </c>
      <c r="H86" s="69" t="n">
        <f aca="false">(E86*F86)*G86</f>
        <v>0.0309</v>
      </c>
    </row>
    <row r="87" customFormat="false" ht="15" hidden="false" customHeight="false" outlineLevel="0" collapsed="false">
      <c r="A87" s="22"/>
      <c r="B87" s="40" t="s">
        <v>77</v>
      </c>
      <c r="C87" s="40" t="s">
        <v>116</v>
      </c>
      <c r="D87" s="40"/>
      <c r="E87" s="66" t="n">
        <v>0.0123</v>
      </c>
      <c r="F87" s="67" t="n">
        <v>3</v>
      </c>
      <c r="G87" s="68" t="n">
        <v>0.5</v>
      </c>
      <c r="H87" s="69" t="n">
        <f aca="false">(E87*F87)*G87</f>
        <v>0.01845</v>
      </c>
    </row>
    <row r="88" customFormat="false" ht="15" hidden="false" customHeight="false" outlineLevel="0" collapsed="false">
      <c r="A88" s="22"/>
      <c r="B88" s="40" t="s">
        <v>79</v>
      </c>
      <c r="C88" s="40" t="s">
        <v>117</v>
      </c>
      <c r="D88" s="40"/>
      <c r="E88" s="66" t="n">
        <v>0.02</v>
      </c>
      <c r="F88" s="67" t="n">
        <v>1</v>
      </c>
      <c r="G88" s="68" t="n">
        <v>1</v>
      </c>
      <c r="H88" s="69" t="n">
        <f aca="false">(E88*F88)*G88</f>
        <v>0.02</v>
      </c>
    </row>
    <row r="89" customFormat="false" ht="15" hidden="false" customHeight="false" outlineLevel="0" collapsed="false">
      <c r="A89" s="22"/>
      <c r="B89" s="40" t="s">
        <v>118</v>
      </c>
      <c r="C89" s="40" t="s">
        <v>119</v>
      </c>
      <c r="D89" s="40"/>
      <c r="E89" s="66" t="n">
        <v>0.004</v>
      </c>
      <c r="F89" s="67" t="n">
        <v>1</v>
      </c>
      <c r="G89" s="68" t="n">
        <v>1</v>
      </c>
      <c r="H89" s="69" t="n">
        <f aca="false">(E89*F89)*G89</f>
        <v>0.004</v>
      </c>
    </row>
    <row r="90" customFormat="false" ht="15" hidden="false" customHeight="false" outlineLevel="0" collapsed="false">
      <c r="A90" s="22"/>
      <c r="B90" s="40" t="s">
        <v>120</v>
      </c>
      <c r="C90" s="40" t="s">
        <v>121</v>
      </c>
      <c r="D90" s="40"/>
      <c r="E90" s="66" t="n">
        <v>0.0321</v>
      </c>
      <c r="F90" s="67" t="n">
        <v>20</v>
      </c>
      <c r="G90" s="68" t="n">
        <v>0.5</v>
      </c>
      <c r="H90" s="69" t="n">
        <f aca="false">(E90*F90)*G90</f>
        <v>0.321</v>
      </c>
    </row>
    <row r="91" customFormat="false" ht="15" hidden="false" customHeight="false" outlineLevel="0" collapsed="false">
      <c r="A91" s="22"/>
      <c r="B91" s="40" t="s">
        <v>122</v>
      </c>
      <c r="C91" s="40" t="s">
        <v>123</v>
      </c>
      <c r="D91" s="40"/>
      <c r="E91" s="66" t="n">
        <v>0.0028</v>
      </c>
      <c r="F91" s="67" t="n">
        <v>180</v>
      </c>
      <c r="G91" s="68" t="n">
        <v>0.5</v>
      </c>
      <c r="H91" s="69" t="n">
        <f aca="false">(E91*F91)*G91</f>
        <v>0.252</v>
      </c>
    </row>
    <row r="92" customFormat="false" ht="15" hidden="false" customHeight="false" outlineLevel="0" collapsed="false">
      <c r="A92" s="22"/>
      <c r="B92" s="40" t="s">
        <v>124</v>
      </c>
      <c r="C92" s="40" t="s">
        <v>125</v>
      </c>
      <c r="D92" s="40"/>
      <c r="E92" s="66" t="n">
        <v>0.0002</v>
      </c>
      <c r="F92" s="67" t="n">
        <v>6</v>
      </c>
      <c r="G92" s="68" t="n">
        <v>1</v>
      </c>
      <c r="H92" s="69" t="n">
        <f aca="false">(E92*F92)*G92</f>
        <v>0.0012</v>
      </c>
    </row>
    <row r="93" customFormat="false" ht="15" hidden="false" customHeight="false" outlineLevel="0" collapsed="false">
      <c r="A93" s="22"/>
      <c r="B93" s="39" t="s">
        <v>57</v>
      </c>
      <c r="C93" s="39"/>
      <c r="D93" s="39"/>
      <c r="E93" s="39"/>
      <c r="F93" s="39"/>
      <c r="G93" s="39"/>
      <c r="H93" s="70" t="n">
        <f aca="false">SUM(H81:H92)</f>
        <v>20.14345</v>
      </c>
      <c r="I93" s="0" t="s">
        <v>126</v>
      </c>
    </row>
    <row r="94" customFormat="false" ht="15" hidden="false" customHeight="false" outlineLevel="0" collapsed="false">
      <c r="A94" s="22"/>
      <c r="B94" s="22"/>
      <c r="C94" s="22"/>
      <c r="D94" s="22"/>
      <c r="E94" s="22"/>
      <c r="F94" s="22"/>
      <c r="G94" s="22"/>
      <c r="H94" s="22"/>
    </row>
    <row r="95" customFormat="false" ht="15" hidden="false" customHeight="false" outlineLevel="0" collapsed="false">
      <c r="A95" s="22"/>
      <c r="B95" s="44" t="s">
        <v>127</v>
      </c>
      <c r="C95" s="44"/>
      <c r="D95" s="44"/>
      <c r="E95" s="44"/>
      <c r="F95" s="44"/>
      <c r="G95" s="44"/>
      <c r="H95" s="44"/>
    </row>
    <row r="96" customFormat="false" ht="15" hidden="false" customHeight="false" outlineLevel="0" collapsed="false">
      <c r="A96" s="22"/>
      <c r="B96" s="71" t="s">
        <v>32</v>
      </c>
      <c r="C96" s="50" t="s">
        <v>128</v>
      </c>
      <c r="D96" s="50"/>
      <c r="E96" s="50"/>
      <c r="F96" s="50"/>
      <c r="G96" s="50"/>
      <c r="H96" s="60" t="n">
        <f aca="false">(((H36+H43+H56+H62+H68+H73+H77)/30)*H93)/12</f>
        <v>258.308277821611</v>
      </c>
      <c r="I96" s="0" t="s">
        <v>129</v>
      </c>
    </row>
    <row r="97" customFormat="false" ht="15" hidden="false" customHeight="false" outlineLevel="0" collapsed="false">
      <c r="A97" s="22"/>
      <c r="B97" s="44" t="s">
        <v>130</v>
      </c>
      <c r="C97" s="44"/>
      <c r="D97" s="44"/>
      <c r="E97" s="44"/>
      <c r="F97" s="44"/>
      <c r="G97" s="44"/>
      <c r="H97" s="44"/>
    </row>
    <row r="98" customFormat="false" ht="15" hidden="false" customHeight="false" outlineLevel="0" collapsed="false">
      <c r="A98" s="22"/>
      <c r="B98" s="71" t="s">
        <v>34</v>
      </c>
      <c r="C98" s="50" t="s">
        <v>131</v>
      </c>
      <c r="D98" s="50"/>
      <c r="E98" s="50"/>
      <c r="F98" s="50"/>
      <c r="G98" s="50"/>
      <c r="H98" s="60" t="n">
        <f aca="false">(((H36+H43+H56+H62+H68+H73+H77)/220)*15)</f>
        <v>314.757109233274</v>
      </c>
      <c r="I98" s="0" t="s">
        <v>132</v>
      </c>
    </row>
    <row r="99" customFormat="false" ht="15" hidden="false" customHeight="false" outlineLevel="0" collapsed="false">
      <c r="A99" s="22"/>
      <c r="B99" s="72" t="s">
        <v>57</v>
      </c>
      <c r="C99" s="72"/>
      <c r="D99" s="72"/>
      <c r="E99" s="72"/>
      <c r="F99" s="72"/>
      <c r="G99" s="72"/>
      <c r="H99" s="60" t="n">
        <f aca="false">H96+H98</f>
        <v>573.065387054885</v>
      </c>
    </row>
    <row r="100" customFormat="false" ht="15" hidden="false" customHeight="false" outlineLevel="0" collapsed="false">
      <c r="A100" s="22"/>
      <c r="B100" s="22"/>
      <c r="C100" s="22"/>
      <c r="D100" s="22"/>
      <c r="E100" s="22"/>
      <c r="F100" s="22"/>
      <c r="G100" s="22"/>
      <c r="H100" s="22"/>
    </row>
    <row r="101" customFormat="false" ht="15" hidden="false" customHeight="false" outlineLevel="0" collapsed="false">
      <c r="A101" s="22"/>
      <c r="B101" s="44" t="s">
        <v>133</v>
      </c>
      <c r="C101" s="44"/>
      <c r="D101" s="44"/>
      <c r="E101" s="44"/>
      <c r="F101" s="44"/>
      <c r="G101" s="44"/>
      <c r="H101" s="44"/>
    </row>
    <row r="102" customFormat="false" ht="15" hidden="false" customHeight="false" outlineLevel="0" collapsed="false">
      <c r="A102" s="22"/>
      <c r="B102" s="73" t="s">
        <v>179</v>
      </c>
      <c r="C102" s="50" t="s">
        <v>134</v>
      </c>
      <c r="D102" s="50"/>
      <c r="E102" s="50"/>
      <c r="F102" s="50"/>
      <c r="G102" s="50"/>
      <c r="H102" s="74" t="n">
        <f aca="false">Uniformes!E40</f>
        <v>56.0025</v>
      </c>
    </row>
    <row r="103" customFormat="false" ht="15" hidden="false" customHeight="false" outlineLevel="0" collapsed="false">
      <c r="A103" s="22"/>
      <c r="B103" s="73" t="s">
        <v>180</v>
      </c>
      <c r="C103" s="50" t="s">
        <v>135</v>
      </c>
      <c r="D103" s="50"/>
      <c r="E103" s="50"/>
      <c r="F103" s="50"/>
      <c r="G103" s="50"/>
      <c r="H103" s="75" t="n">
        <f aca="false">Equipamentos!G67</f>
        <v>550.924291666667</v>
      </c>
    </row>
    <row r="104" customFormat="false" ht="15" hidden="false" customHeight="false" outlineLevel="0" collapsed="false">
      <c r="A104" s="22"/>
      <c r="B104" s="73" t="s">
        <v>181</v>
      </c>
      <c r="C104" s="50" t="s">
        <v>136</v>
      </c>
      <c r="D104" s="50"/>
      <c r="E104" s="50"/>
      <c r="F104" s="50"/>
      <c r="G104" s="50"/>
      <c r="H104" s="73"/>
    </row>
    <row r="105" customFormat="false" ht="15" hidden="false" customHeight="false" outlineLevel="0" collapsed="false">
      <c r="A105" s="22"/>
      <c r="B105" s="39" t="s">
        <v>137</v>
      </c>
      <c r="C105" s="39"/>
      <c r="D105" s="39"/>
      <c r="E105" s="39"/>
      <c r="F105" s="39"/>
      <c r="G105" s="39"/>
      <c r="H105" s="47" t="n">
        <f aca="false">SUM(H102:H104)</f>
        <v>606.926791666667</v>
      </c>
    </row>
    <row r="106" customFormat="false" ht="15" hidden="false" customHeight="false" outlineLevel="0" collapsed="false">
      <c r="A106" s="22"/>
      <c r="B106" s="22"/>
      <c r="C106" s="22"/>
      <c r="D106" s="22"/>
      <c r="E106" s="22"/>
      <c r="F106" s="22"/>
      <c r="G106" s="22"/>
      <c r="H106" s="22"/>
    </row>
    <row r="107" customFormat="false" ht="15" hidden="false" customHeight="false" outlineLevel="0" collapsed="false">
      <c r="A107" s="22"/>
      <c r="B107" s="77" t="s">
        <v>138</v>
      </c>
      <c r="C107" s="77"/>
      <c r="D107" s="77"/>
      <c r="E107" s="77"/>
      <c r="F107" s="77"/>
      <c r="G107" s="77"/>
      <c r="H107" s="77"/>
    </row>
    <row r="108" customFormat="false" ht="15" hidden="false" customHeight="true" outlineLevel="0" collapsed="false">
      <c r="A108" s="22"/>
      <c r="B108" s="78"/>
      <c r="C108" s="79" t="s">
        <v>139</v>
      </c>
      <c r="D108" s="79"/>
      <c r="E108" s="79"/>
      <c r="F108" s="79"/>
      <c r="G108" s="39" t="s">
        <v>140</v>
      </c>
      <c r="H108" s="39" t="s">
        <v>51</v>
      </c>
    </row>
    <row r="109" customFormat="false" ht="15" hidden="false" customHeight="false" outlineLevel="0" collapsed="false">
      <c r="A109" s="22"/>
      <c r="B109" s="78" t="s">
        <v>182</v>
      </c>
      <c r="C109" s="45" t="s">
        <v>141</v>
      </c>
      <c r="D109" s="45"/>
      <c r="E109" s="45"/>
      <c r="F109" s="45"/>
      <c r="G109" s="40" t="n">
        <v>6</v>
      </c>
      <c r="H109" s="80"/>
    </row>
    <row r="110" customFormat="false" ht="15" hidden="false" customHeight="false" outlineLevel="0" collapsed="false">
      <c r="A110" s="22"/>
      <c r="B110" s="78" t="s">
        <v>183</v>
      </c>
      <c r="C110" s="45" t="s">
        <v>142</v>
      </c>
      <c r="D110" s="45"/>
      <c r="E110" s="45"/>
      <c r="F110" s="45"/>
      <c r="G110" s="45"/>
      <c r="H110" s="45"/>
    </row>
    <row r="111" customFormat="false" ht="15" hidden="false" customHeight="false" outlineLevel="0" collapsed="false">
      <c r="A111" s="22"/>
      <c r="B111" s="78" t="s">
        <v>184</v>
      </c>
      <c r="C111" s="45" t="s">
        <v>143</v>
      </c>
      <c r="D111" s="45"/>
      <c r="E111" s="45"/>
      <c r="F111" s="45"/>
      <c r="G111" s="40" t="n">
        <v>0.65</v>
      </c>
      <c r="H111" s="81"/>
    </row>
    <row r="112" customFormat="false" ht="15" hidden="false" customHeight="false" outlineLevel="0" collapsed="false">
      <c r="A112" s="22"/>
      <c r="B112" s="78" t="s">
        <v>185</v>
      </c>
      <c r="C112" s="45" t="s">
        <v>144</v>
      </c>
      <c r="D112" s="45"/>
      <c r="E112" s="45"/>
      <c r="F112" s="45"/>
      <c r="G112" s="40" t="n">
        <v>3</v>
      </c>
      <c r="H112" s="81" t="s">
        <v>145</v>
      </c>
    </row>
    <row r="113" customFormat="false" ht="15" hidden="false" customHeight="false" outlineLevel="0" collapsed="false">
      <c r="A113" s="22"/>
      <c r="B113" s="78" t="s">
        <v>186</v>
      </c>
      <c r="C113" s="45" t="s">
        <v>146</v>
      </c>
      <c r="D113" s="45"/>
      <c r="E113" s="45"/>
      <c r="F113" s="45"/>
      <c r="G113" s="34" t="n">
        <v>3</v>
      </c>
      <c r="H113" s="81" t="s">
        <v>145</v>
      </c>
      <c r="I113" s="0" t="s">
        <v>147</v>
      </c>
    </row>
    <row r="114" customFormat="false" ht="15" hidden="false" customHeight="false" outlineLevel="0" collapsed="false">
      <c r="A114" s="22"/>
      <c r="B114" s="35" t="s">
        <v>187</v>
      </c>
      <c r="C114" s="35"/>
      <c r="D114" s="35"/>
      <c r="E114" s="35"/>
      <c r="F114" s="35"/>
      <c r="G114" s="27" t="n">
        <f aca="false">G111+G112+G113</f>
        <v>6.65</v>
      </c>
      <c r="H114" s="82"/>
    </row>
    <row r="115" customFormat="false" ht="15" hidden="false" customHeight="false" outlineLevel="0" collapsed="false">
      <c r="A115" s="22"/>
      <c r="B115" s="35" t="s">
        <v>188</v>
      </c>
      <c r="C115" s="36" t="s">
        <v>149</v>
      </c>
      <c r="D115" s="36"/>
      <c r="E115" s="36"/>
      <c r="F115" s="36"/>
      <c r="G115" s="27" t="n">
        <v>6.79</v>
      </c>
      <c r="H115" s="82"/>
    </row>
    <row r="116" customFormat="false" ht="15" hidden="false" customHeight="false" outlineLevel="0" collapsed="false">
      <c r="A116" s="22"/>
      <c r="B116" s="71" t="s">
        <v>81</v>
      </c>
      <c r="C116" s="71"/>
      <c r="D116" s="71"/>
      <c r="E116" s="71"/>
      <c r="F116" s="71"/>
      <c r="G116" s="71"/>
      <c r="H116" s="83" t="n">
        <f aca="false">(H36+H43+H56+H62+H68+H73+H77+H99+H105)*((100+G109)/(100-G111-G112-G113-G115)-1)</f>
        <v>1301.78598589346</v>
      </c>
      <c r="I116" s="0" t="s">
        <v>150</v>
      </c>
    </row>
    <row r="117" customFormat="false" ht="15" hidden="false" customHeight="false" outlineLevel="0" collapsed="false">
      <c r="A117" s="22"/>
      <c r="B117" s="22"/>
      <c r="C117" s="22"/>
      <c r="D117" s="22"/>
      <c r="E117" s="22"/>
      <c r="F117" s="22"/>
      <c r="G117" s="22"/>
      <c r="H117" s="22"/>
    </row>
    <row r="118" customFormat="false" ht="15" hidden="false" customHeight="false" outlineLevel="0" collapsed="false">
      <c r="A118" s="22"/>
      <c r="B118" s="58" t="s">
        <v>151</v>
      </c>
      <c r="C118" s="58"/>
      <c r="D118" s="58"/>
      <c r="E118" s="58"/>
      <c r="F118" s="58"/>
      <c r="G118" s="58"/>
      <c r="H118" s="58"/>
    </row>
    <row r="119" customFormat="false" ht="15" hidden="false" customHeight="false" outlineLevel="0" collapsed="false">
      <c r="A119" s="22"/>
      <c r="B119" s="50" t="s">
        <v>152</v>
      </c>
      <c r="C119" s="50"/>
      <c r="D119" s="50"/>
      <c r="E119" s="50"/>
      <c r="F119" s="71" t="s">
        <v>153</v>
      </c>
      <c r="G119" s="71"/>
      <c r="H119" s="71"/>
    </row>
    <row r="120" customFormat="false" ht="15" hidden="false" customHeight="false" outlineLevel="0" collapsed="false">
      <c r="A120" s="22"/>
      <c r="B120" s="50" t="s">
        <v>154</v>
      </c>
      <c r="C120" s="50"/>
      <c r="D120" s="50"/>
      <c r="E120" s="50"/>
      <c r="F120" s="60" t="n">
        <f aca="false">H36</f>
        <v>2372.5</v>
      </c>
      <c r="G120" s="60"/>
      <c r="H120" s="60"/>
    </row>
    <row r="121" customFormat="false" ht="15" hidden="false" customHeight="false" outlineLevel="0" collapsed="false">
      <c r="A121" s="22"/>
      <c r="B121" s="50" t="s">
        <v>155</v>
      </c>
      <c r="C121" s="50"/>
      <c r="D121" s="50"/>
      <c r="E121" s="50"/>
      <c r="F121" s="60" t="n">
        <f aca="false">H43+H56+H62</f>
        <v>1948.30191150329</v>
      </c>
      <c r="G121" s="60"/>
      <c r="H121" s="60"/>
    </row>
    <row r="122" customFormat="false" ht="15" hidden="false" customHeight="false" outlineLevel="0" collapsed="false">
      <c r="A122" s="22"/>
      <c r="B122" s="50" t="s">
        <v>156</v>
      </c>
      <c r="C122" s="50"/>
      <c r="D122" s="50"/>
      <c r="E122" s="50"/>
      <c r="F122" s="60" t="n">
        <f aca="false">H68+H73+H77</f>
        <v>295.63569058473</v>
      </c>
      <c r="G122" s="60"/>
      <c r="H122" s="60"/>
    </row>
    <row r="123" customFormat="false" ht="15" hidden="false" customHeight="false" outlineLevel="0" collapsed="false">
      <c r="A123" s="22"/>
      <c r="B123" s="50" t="s">
        <v>157</v>
      </c>
      <c r="C123" s="50"/>
      <c r="D123" s="50"/>
      <c r="E123" s="50"/>
      <c r="F123" s="60" t="n">
        <f aca="false">H99</f>
        <v>573.065387054885</v>
      </c>
      <c r="G123" s="60"/>
      <c r="H123" s="60"/>
    </row>
    <row r="124" customFormat="false" ht="15" hidden="false" customHeight="false" outlineLevel="0" collapsed="false">
      <c r="A124" s="22"/>
      <c r="B124" s="50" t="s">
        <v>158</v>
      </c>
      <c r="C124" s="50"/>
      <c r="D124" s="50"/>
      <c r="E124" s="50"/>
      <c r="F124" s="60" t="n">
        <f aca="false">H105</f>
        <v>606.926791666667</v>
      </c>
      <c r="G124" s="60"/>
      <c r="H124" s="60"/>
    </row>
    <row r="125" customFormat="false" ht="15" hidden="false" customHeight="false" outlineLevel="0" collapsed="false">
      <c r="A125" s="22"/>
      <c r="B125" s="50" t="s">
        <v>159</v>
      </c>
      <c r="C125" s="50"/>
      <c r="D125" s="50"/>
      <c r="E125" s="50"/>
      <c r="F125" s="60" t="n">
        <f aca="false">H116</f>
        <v>1301.78598589346</v>
      </c>
      <c r="G125" s="60"/>
      <c r="H125" s="60"/>
    </row>
    <row r="126" customFormat="false" ht="15" hidden="false" customHeight="false" outlineLevel="0" collapsed="false">
      <c r="A126" s="22"/>
      <c r="B126" s="58" t="s">
        <v>160</v>
      </c>
      <c r="C126" s="58"/>
      <c r="D126" s="58"/>
      <c r="E126" s="58"/>
      <c r="F126" s="58"/>
      <c r="G126" s="58"/>
      <c r="H126" s="84" t="n">
        <f aca="false">SUM(F120:H125)</f>
        <v>7098.21576670303</v>
      </c>
    </row>
    <row r="127" customFormat="false" ht="15" hidden="false" customHeight="false" outlineLevel="0" collapsed="false">
      <c r="A127" s="22"/>
      <c r="B127" s="58" t="s">
        <v>161</v>
      </c>
      <c r="C127" s="58"/>
      <c r="D127" s="58"/>
      <c r="E127" s="58"/>
      <c r="F127" s="58"/>
      <c r="G127" s="58"/>
      <c r="H127" s="84" t="n">
        <f aca="false">H126*2</f>
        <v>14196.4315334061</v>
      </c>
    </row>
  </sheetData>
  <mergeCells count="120">
    <mergeCell ref="A7:H7"/>
    <mergeCell ref="A8:H8"/>
    <mergeCell ref="A9:H9"/>
    <mergeCell ref="A10:H10"/>
    <mergeCell ref="D12:H12"/>
    <mergeCell ref="D13:H13"/>
    <mergeCell ref="B15:H15"/>
    <mergeCell ref="B16:E16"/>
    <mergeCell ref="G16:H16"/>
    <mergeCell ref="B17:E17"/>
    <mergeCell ref="G17:H17"/>
    <mergeCell ref="C19:G19"/>
    <mergeCell ref="C20:G20"/>
    <mergeCell ref="C21:G21"/>
    <mergeCell ref="C22:G22"/>
    <mergeCell ref="B24:H24"/>
    <mergeCell ref="B25:H25"/>
    <mergeCell ref="C26:G26"/>
    <mergeCell ref="C27:G27"/>
    <mergeCell ref="C28:G28"/>
    <mergeCell ref="C29:G29"/>
    <mergeCell ref="B31:G31"/>
    <mergeCell ref="C32:G32"/>
    <mergeCell ref="C33:G33"/>
    <mergeCell ref="C34:G34"/>
    <mergeCell ref="B35:G35"/>
    <mergeCell ref="B36:G36"/>
    <mergeCell ref="B38:H38"/>
    <mergeCell ref="B39:G39"/>
    <mergeCell ref="C40:G40"/>
    <mergeCell ref="C41:G41"/>
    <mergeCell ref="C42:G42"/>
    <mergeCell ref="B43:G43"/>
    <mergeCell ref="B45:G45"/>
    <mergeCell ref="B47:G47"/>
    <mergeCell ref="C48:E48"/>
    <mergeCell ref="F48:G48"/>
    <mergeCell ref="C49:E49"/>
    <mergeCell ref="F49:G49"/>
    <mergeCell ref="C50:E50"/>
    <mergeCell ref="F50:G50"/>
    <mergeCell ref="C51:E51"/>
    <mergeCell ref="F51:G51"/>
    <mergeCell ref="C52:E52"/>
    <mergeCell ref="F52:G52"/>
    <mergeCell ref="C53:E53"/>
    <mergeCell ref="F53:G53"/>
    <mergeCell ref="C54:E54"/>
    <mergeCell ref="F54:G54"/>
    <mergeCell ref="C55:E55"/>
    <mergeCell ref="F55:G55"/>
    <mergeCell ref="B58:G58"/>
    <mergeCell ref="C59:G59"/>
    <mergeCell ref="C60:G60"/>
    <mergeCell ref="C61:G61"/>
    <mergeCell ref="B62:G62"/>
    <mergeCell ref="B64:H64"/>
    <mergeCell ref="B65:G65"/>
    <mergeCell ref="C66:G66"/>
    <mergeCell ref="C67:G67"/>
    <mergeCell ref="B68:G68"/>
    <mergeCell ref="B70:G70"/>
    <mergeCell ref="C71:G71"/>
    <mergeCell ref="C72:G72"/>
    <mergeCell ref="B73:G73"/>
    <mergeCell ref="B75:G75"/>
    <mergeCell ref="C76:G76"/>
    <mergeCell ref="B77:G77"/>
    <mergeCell ref="B79:H79"/>
    <mergeCell ref="B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B93:G93"/>
    <mergeCell ref="B95:H95"/>
    <mergeCell ref="C96:G96"/>
    <mergeCell ref="B97:H97"/>
    <mergeCell ref="C98:G98"/>
    <mergeCell ref="B99:G99"/>
    <mergeCell ref="B101:H101"/>
    <mergeCell ref="C102:G102"/>
    <mergeCell ref="C103:G103"/>
    <mergeCell ref="C104:G104"/>
    <mergeCell ref="B105:G105"/>
    <mergeCell ref="B107:H107"/>
    <mergeCell ref="C108:F108"/>
    <mergeCell ref="C109:F109"/>
    <mergeCell ref="C110:H110"/>
    <mergeCell ref="C111:F111"/>
    <mergeCell ref="C112:F112"/>
    <mergeCell ref="C113:F113"/>
    <mergeCell ref="B114:F114"/>
    <mergeCell ref="C115:F115"/>
    <mergeCell ref="B116:G116"/>
    <mergeCell ref="B118:H118"/>
    <mergeCell ref="B119:E119"/>
    <mergeCell ref="F119:H119"/>
    <mergeCell ref="B120:E120"/>
    <mergeCell ref="F120:H120"/>
    <mergeCell ref="B121:E121"/>
    <mergeCell ref="F121:H121"/>
    <mergeCell ref="B122:E122"/>
    <mergeCell ref="F122:H122"/>
    <mergeCell ref="B123:E123"/>
    <mergeCell ref="F123:H123"/>
    <mergeCell ref="B124:E124"/>
    <mergeCell ref="F124:H124"/>
    <mergeCell ref="B125:E125"/>
    <mergeCell ref="F125:H125"/>
    <mergeCell ref="B126:G126"/>
    <mergeCell ref="B127:G127"/>
  </mergeCells>
  <printOptions headings="false" gridLines="false" gridLinesSet="true" horizontalCentered="false" verticalCentered="false"/>
  <pageMargins left="0.510416666666667" right="0.51041666666666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false"/>
  </sheetPr>
  <dimension ref="A7:N127"/>
  <sheetViews>
    <sheetView showFormulas="false" showGridLines="true" showRowColHeaders="true" showZeros="true" rightToLeft="false" tabSelected="true" showOutlineSymbols="true" defaultGridColor="true" view="normal" topLeftCell="A100" colorId="64" zoomScale="100" zoomScaleNormal="100" zoomScalePageLayoutView="100" workbookViewId="0">
      <selection pane="topLeft" activeCell="K101" activeCellId="0" sqref="K101"/>
    </sheetView>
  </sheetViews>
  <sheetFormatPr defaultColWidth="9.01171875" defaultRowHeight="15" zeroHeight="false" outlineLevelRow="0" outlineLevelCol="0"/>
  <cols>
    <col collapsed="false" customWidth="true" hidden="false" outlineLevel="0" max="1" min="1" style="22" width="2.14"/>
    <col collapsed="false" customWidth="true" hidden="false" outlineLevel="0" max="2" min="2" style="22" width="3.42"/>
    <col collapsed="false" customWidth="false" hidden="false" outlineLevel="0" max="4" min="3" style="22" width="9"/>
    <col collapsed="false" customWidth="true" hidden="false" outlineLevel="0" max="5" min="5" style="22" width="7.57"/>
    <col collapsed="false" customWidth="true" hidden="false" outlineLevel="0" max="6" min="6" style="22" width="10.29"/>
    <col collapsed="false" customWidth="true" hidden="false" outlineLevel="0" max="7" min="7" style="22" width="7.29"/>
    <col collapsed="false" customWidth="true" hidden="false" outlineLevel="0" max="8" min="8" style="22" width="11.3"/>
    <col collapsed="false" customWidth="true" hidden="true" outlineLevel="0" max="9" min="9" style="0" width="11.52"/>
    <col collapsed="false" customWidth="false" hidden="false" outlineLevel="0" max="1024" min="10" style="22" width="9"/>
  </cols>
  <sheetData>
    <row r="7" customFormat="false" ht="15" hidden="false" customHeight="false" outlineLevel="0" collapsed="false">
      <c r="A7" s="23" t="s">
        <v>19</v>
      </c>
      <c r="B7" s="23"/>
      <c r="C7" s="23"/>
      <c r="D7" s="23"/>
      <c r="E7" s="23"/>
      <c r="F7" s="23"/>
      <c r="G7" s="23"/>
      <c r="H7" s="23"/>
    </row>
    <row r="8" customFormat="false" ht="15" hidden="false" customHeight="false" outlineLevel="0" collapsed="false">
      <c r="A8" s="24" t="s">
        <v>20</v>
      </c>
      <c r="B8" s="24"/>
      <c r="C8" s="24"/>
      <c r="D8" s="24"/>
      <c r="E8" s="24"/>
      <c r="F8" s="24"/>
      <c r="G8" s="24"/>
      <c r="H8" s="24"/>
    </row>
    <row r="9" customFormat="false" ht="15" hidden="false" customHeight="false" outlineLevel="0" collapsed="false">
      <c r="A9" s="24" t="s">
        <v>21</v>
      </c>
      <c r="B9" s="24"/>
      <c r="C9" s="24"/>
      <c r="D9" s="24"/>
      <c r="E9" s="24"/>
      <c r="F9" s="24"/>
      <c r="G9" s="24"/>
      <c r="H9" s="24"/>
    </row>
    <row r="10" customFormat="false" ht="15" hidden="false" customHeight="false" outlineLevel="0" collapsed="false">
      <c r="A10" s="24" t="s">
        <v>22</v>
      </c>
      <c r="B10" s="24"/>
      <c r="C10" s="24"/>
      <c r="D10" s="24"/>
      <c r="E10" s="24"/>
      <c r="F10" s="24"/>
      <c r="G10" s="24"/>
      <c r="H10" s="24"/>
    </row>
    <row r="12" customFormat="false" ht="15" hidden="false" customHeight="false" outlineLevel="0" collapsed="false">
      <c r="B12" s="25"/>
      <c r="C12" s="26" t="s">
        <v>23</v>
      </c>
      <c r="D12" s="27" t="s">
        <v>24</v>
      </c>
      <c r="E12" s="27"/>
      <c r="F12" s="27"/>
      <c r="G12" s="27"/>
      <c r="H12" s="27"/>
    </row>
    <row r="13" customFormat="false" ht="15" hidden="false" customHeight="false" outlineLevel="0" collapsed="false">
      <c r="B13" s="28"/>
      <c r="C13" s="29" t="s">
        <v>25</v>
      </c>
      <c r="D13" s="30"/>
      <c r="E13" s="30"/>
      <c r="F13" s="30"/>
      <c r="G13" s="30"/>
      <c r="H13" s="30"/>
    </row>
    <row r="15" customFormat="false" ht="15" hidden="false" customHeight="false" outlineLevel="0" collapsed="false">
      <c r="B15" s="23" t="s">
        <v>26</v>
      </c>
      <c r="C15" s="23"/>
      <c r="D15" s="23"/>
      <c r="E15" s="23"/>
      <c r="F15" s="23"/>
      <c r="G15" s="23"/>
      <c r="H15" s="23"/>
    </row>
    <row r="16" customFormat="false" ht="36.75" hidden="false" customHeight="true" outlineLevel="0" collapsed="false">
      <c r="B16" s="31" t="s">
        <v>27</v>
      </c>
      <c r="C16" s="31"/>
      <c r="D16" s="31"/>
      <c r="E16" s="31"/>
      <c r="F16" s="31" t="s">
        <v>28</v>
      </c>
      <c r="G16" s="31" t="s">
        <v>29</v>
      </c>
      <c r="H16" s="31"/>
    </row>
    <row r="17" customFormat="false" ht="54" hidden="false" customHeight="true" outlineLevel="0" collapsed="false">
      <c r="B17" s="32" t="s">
        <v>30</v>
      </c>
      <c r="C17" s="32"/>
      <c r="D17" s="32"/>
      <c r="E17" s="32"/>
      <c r="F17" s="33" t="s">
        <v>31</v>
      </c>
      <c r="G17" s="34" t="n">
        <v>1</v>
      </c>
      <c r="H17" s="34"/>
    </row>
    <row r="18" customFormat="false" ht="12" hidden="false" customHeight="true" outlineLevel="0" collapsed="false"/>
    <row r="19" customFormat="false" ht="12" hidden="false" customHeight="true" outlineLevel="0" collapsed="false">
      <c r="B19" s="35" t="s">
        <v>32</v>
      </c>
      <c r="C19" s="36" t="s">
        <v>33</v>
      </c>
      <c r="D19" s="36"/>
      <c r="E19" s="36"/>
      <c r="F19" s="36"/>
      <c r="G19" s="36"/>
      <c r="H19" s="37"/>
    </row>
    <row r="20" customFormat="false" ht="12" hidden="false" customHeight="true" outlineLevel="0" collapsed="false">
      <c r="B20" s="35" t="s">
        <v>34</v>
      </c>
      <c r="C20" s="36" t="s">
        <v>35</v>
      </c>
      <c r="D20" s="36"/>
      <c r="E20" s="36"/>
      <c r="F20" s="36"/>
      <c r="G20" s="36"/>
      <c r="H20" s="34" t="s">
        <v>36</v>
      </c>
    </row>
    <row r="21" customFormat="false" ht="12" hidden="false" customHeight="true" outlineLevel="0" collapsed="false">
      <c r="B21" s="35" t="s">
        <v>37</v>
      </c>
      <c r="C21" s="36" t="s">
        <v>38</v>
      </c>
      <c r="D21" s="36"/>
      <c r="E21" s="36"/>
      <c r="F21" s="36"/>
      <c r="G21" s="36"/>
      <c r="H21" s="27" t="s">
        <v>39</v>
      </c>
    </row>
    <row r="22" customFormat="false" ht="12" hidden="false" customHeight="true" outlineLevel="0" collapsed="false">
      <c r="B22" s="35" t="s">
        <v>40</v>
      </c>
      <c r="C22" s="36" t="s">
        <v>41</v>
      </c>
      <c r="D22" s="36"/>
      <c r="E22" s="36"/>
      <c r="F22" s="36"/>
      <c r="G22" s="36"/>
      <c r="H22" s="27" t="s">
        <v>165</v>
      </c>
    </row>
    <row r="24" customFormat="false" ht="15" hidden="false" customHeight="false" outlineLevel="0" collapsed="false">
      <c r="B24" s="38" t="s">
        <v>43</v>
      </c>
      <c r="C24" s="38"/>
      <c r="D24" s="38"/>
      <c r="E24" s="38"/>
      <c r="F24" s="38"/>
      <c r="G24" s="38"/>
      <c r="H24" s="38"/>
    </row>
    <row r="25" customFormat="false" ht="15" hidden="false" customHeight="false" outlineLevel="0" collapsed="false">
      <c r="B25" s="38" t="s">
        <v>44</v>
      </c>
      <c r="C25" s="38"/>
      <c r="D25" s="38"/>
      <c r="E25" s="38"/>
      <c r="F25" s="38"/>
      <c r="G25" s="38"/>
      <c r="H25" s="38"/>
    </row>
    <row r="26" customFormat="false" ht="15" hidden="false" customHeight="false" outlineLevel="0" collapsed="false">
      <c r="B26" s="39" t="n">
        <v>1</v>
      </c>
      <c r="C26" s="40" t="s">
        <v>45</v>
      </c>
      <c r="D26" s="40"/>
      <c r="E26" s="40"/>
      <c r="F26" s="40"/>
      <c r="G26" s="40"/>
      <c r="H26" s="41" t="s">
        <v>162</v>
      </c>
    </row>
    <row r="27" customFormat="false" ht="15" hidden="false" customHeight="false" outlineLevel="0" collapsed="false">
      <c r="B27" s="39" t="n">
        <v>2</v>
      </c>
      <c r="C27" s="40" t="s">
        <v>47</v>
      </c>
      <c r="D27" s="40"/>
      <c r="E27" s="40"/>
      <c r="F27" s="40"/>
      <c r="G27" s="40"/>
      <c r="H27" s="42" t="n">
        <v>1825</v>
      </c>
    </row>
    <row r="28" customFormat="false" ht="15" hidden="false" customHeight="false" outlineLevel="0" collapsed="false">
      <c r="B28" s="39" t="n">
        <v>3</v>
      </c>
      <c r="C28" s="40" t="s">
        <v>48</v>
      </c>
      <c r="D28" s="40"/>
      <c r="E28" s="40"/>
      <c r="F28" s="40"/>
      <c r="G28" s="40"/>
      <c r="H28" s="27" t="s">
        <v>39</v>
      </c>
    </row>
    <row r="29" customFormat="false" ht="15" hidden="false" customHeight="false" outlineLevel="0" collapsed="false">
      <c r="B29" s="39" t="n">
        <v>4</v>
      </c>
      <c r="C29" s="40" t="s">
        <v>49</v>
      </c>
      <c r="D29" s="40"/>
      <c r="E29" s="40"/>
      <c r="F29" s="40"/>
      <c r="G29" s="40"/>
      <c r="H29" s="43" t="n">
        <v>43101</v>
      </c>
    </row>
    <row r="31" customFormat="false" ht="12" hidden="false" customHeight="true" outlineLevel="0" collapsed="false">
      <c r="B31" s="44" t="s">
        <v>50</v>
      </c>
      <c r="C31" s="44"/>
      <c r="D31" s="44"/>
      <c r="E31" s="44"/>
      <c r="F31" s="44"/>
      <c r="G31" s="44"/>
      <c r="H31" s="41" t="s">
        <v>51</v>
      </c>
    </row>
    <row r="32" customFormat="false" ht="15" hidden="false" customHeight="false" outlineLevel="0" collapsed="false">
      <c r="B32" s="39" t="s">
        <v>32</v>
      </c>
      <c r="C32" s="45" t="s">
        <v>52</v>
      </c>
      <c r="D32" s="45"/>
      <c r="E32" s="45"/>
      <c r="F32" s="45"/>
      <c r="G32" s="45"/>
      <c r="H32" s="46" t="n">
        <f aca="false">H27</f>
        <v>1825</v>
      </c>
      <c r="I32" s="0" t="s">
        <v>53</v>
      </c>
    </row>
    <row r="33" customFormat="false" ht="15" hidden="false" customHeight="false" outlineLevel="0" collapsed="false">
      <c r="B33" s="39" t="s">
        <v>34</v>
      </c>
      <c r="C33" s="45" t="s">
        <v>54</v>
      </c>
      <c r="D33" s="45"/>
      <c r="E33" s="45"/>
      <c r="F33" s="45"/>
      <c r="G33" s="45"/>
      <c r="H33" s="47" t="n">
        <f aca="false">H27*0.3</f>
        <v>547.5</v>
      </c>
      <c r="I33" s="0" t="s">
        <v>53</v>
      </c>
    </row>
    <row r="34" customFormat="false" ht="15" hidden="false" customHeight="false" outlineLevel="0" collapsed="false">
      <c r="B34" s="39" t="s">
        <v>37</v>
      </c>
      <c r="C34" s="45" t="s">
        <v>55</v>
      </c>
      <c r="D34" s="45"/>
      <c r="E34" s="45"/>
      <c r="F34" s="45"/>
      <c r="G34" s="45"/>
      <c r="H34" s="47" t="n">
        <f aca="false">(((H32+H33)*58.33%)*0.2)</f>
        <v>276.77585</v>
      </c>
      <c r="I34" s="0" t="s">
        <v>56</v>
      </c>
    </row>
    <row r="35" customFormat="false" ht="15" hidden="false" customHeight="false" outlineLevel="0" collapsed="false">
      <c r="B35" s="39" t="s">
        <v>57</v>
      </c>
      <c r="C35" s="39"/>
      <c r="D35" s="39"/>
      <c r="E35" s="39"/>
      <c r="F35" s="39"/>
      <c r="G35" s="39"/>
      <c r="H35" s="47" t="n">
        <f aca="false">SUM(H32:H34)</f>
        <v>2649.27585</v>
      </c>
    </row>
    <row r="36" customFormat="false" ht="15" hidden="false" customHeight="false" outlineLevel="0" collapsed="false">
      <c r="B36" s="48" t="s">
        <v>58</v>
      </c>
      <c r="C36" s="48"/>
      <c r="D36" s="48"/>
      <c r="E36" s="48"/>
      <c r="F36" s="48"/>
      <c r="G36" s="48"/>
      <c r="H36" s="49" t="n">
        <f aca="false">H35</f>
        <v>2649.27585</v>
      </c>
    </row>
    <row r="38" customFormat="false" ht="15" hidden="false" customHeight="false" outlineLevel="0" collapsed="false">
      <c r="B38" s="44" t="s">
        <v>59</v>
      </c>
      <c r="C38" s="44"/>
      <c r="D38" s="44"/>
      <c r="E38" s="44"/>
      <c r="F38" s="44"/>
      <c r="G38" s="44"/>
      <c r="H38" s="44"/>
    </row>
    <row r="39" customFormat="false" ht="15" hidden="false" customHeight="false" outlineLevel="0" collapsed="false">
      <c r="B39" s="44" t="s">
        <v>60</v>
      </c>
      <c r="C39" s="44"/>
      <c r="D39" s="44"/>
      <c r="E39" s="44"/>
      <c r="F39" s="44"/>
      <c r="G39" s="44"/>
      <c r="H39" s="41" t="s">
        <v>51</v>
      </c>
    </row>
    <row r="40" customFormat="false" ht="15" hidden="false" customHeight="false" outlineLevel="0" collapsed="false">
      <c r="B40" s="41" t="s">
        <v>32</v>
      </c>
      <c r="C40" s="50" t="s">
        <v>61</v>
      </c>
      <c r="D40" s="50"/>
      <c r="E40" s="50"/>
      <c r="F40" s="50"/>
      <c r="G40" s="50"/>
      <c r="H40" s="47" t="n">
        <f aca="false">(H32+H33+H34)*8.3333%</f>
        <v>220.77210440805</v>
      </c>
      <c r="I40" s="0" t="s">
        <v>62</v>
      </c>
    </row>
    <row r="41" customFormat="false" ht="15" hidden="false" customHeight="false" outlineLevel="0" collapsed="false">
      <c r="B41" s="41" t="s">
        <v>34</v>
      </c>
      <c r="C41" s="50" t="s">
        <v>63</v>
      </c>
      <c r="D41" s="50"/>
      <c r="E41" s="50"/>
      <c r="F41" s="50"/>
      <c r="G41" s="50"/>
      <c r="H41" s="47" t="n">
        <f aca="false">(H32+H33+H34)*8.3333%</f>
        <v>220.77210440805</v>
      </c>
      <c r="I41" s="0" t="s">
        <v>62</v>
      </c>
    </row>
    <row r="42" customFormat="false" ht="15" hidden="false" customHeight="false" outlineLevel="0" collapsed="false">
      <c r="B42" s="41" t="s">
        <v>37</v>
      </c>
      <c r="C42" s="50" t="s">
        <v>64</v>
      </c>
      <c r="D42" s="50"/>
      <c r="E42" s="50"/>
      <c r="F42" s="50"/>
      <c r="G42" s="50"/>
      <c r="H42" s="47" t="n">
        <f aca="false">((H32+H33+H34)*0.333333)*0.083333</f>
        <v>73.5906278786485</v>
      </c>
      <c r="I42" s="0" t="s">
        <v>65</v>
      </c>
    </row>
    <row r="43" customFormat="false" ht="15" hidden="false" customHeight="false" outlineLevel="0" collapsed="false">
      <c r="B43" s="41" t="s">
        <v>66</v>
      </c>
      <c r="C43" s="41"/>
      <c r="D43" s="41"/>
      <c r="E43" s="41"/>
      <c r="F43" s="41"/>
      <c r="G43" s="41"/>
      <c r="H43" s="47" t="n">
        <f aca="false">SUM(H40:H42)</f>
        <v>515.134836694749</v>
      </c>
    </row>
    <row r="45" customFormat="false" ht="15" hidden="false" customHeight="false" outlineLevel="0" collapsed="false">
      <c r="B45" s="41" t="s">
        <v>67</v>
      </c>
      <c r="C45" s="41"/>
      <c r="D45" s="41"/>
      <c r="E45" s="41"/>
      <c r="F45" s="41"/>
      <c r="G45" s="41"/>
      <c r="H45" s="47" t="n">
        <v>620.443581720203</v>
      </c>
    </row>
    <row r="47" customFormat="false" ht="15" hidden="false" customHeight="false" outlineLevel="0" collapsed="false">
      <c r="B47" s="44" t="s">
        <v>68</v>
      </c>
      <c r="C47" s="44"/>
      <c r="D47" s="44"/>
      <c r="E47" s="44"/>
      <c r="F47" s="44"/>
      <c r="G47" s="44"/>
      <c r="H47" s="41" t="s">
        <v>51</v>
      </c>
    </row>
    <row r="48" customFormat="false" ht="11.25" hidden="false" customHeight="true" outlineLevel="0" collapsed="false">
      <c r="B48" s="41" t="s">
        <v>120</v>
      </c>
      <c r="C48" s="85" t="s">
        <v>69</v>
      </c>
      <c r="D48" s="85"/>
      <c r="E48" s="85"/>
      <c r="F48" s="52" t="n">
        <v>0.2</v>
      </c>
      <c r="G48" s="52"/>
      <c r="H48" s="47" t="n">
        <f aca="false">(H$36+H$43)*F48</f>
        <v>632.88213733895</v>
      </c>
    </row>
    <row r="49" customFormat="false" ht="11.25" hidden="false" customHeight="true" outlineLevel="0" collapsed="false">
      <c r="B49" s="41" t="s">
        <v>122</v>
      </c>
      <c r="C49" s="85" t="s">
        <v>70</v>
      </c>
      <c r="D49" s="85"/>
      <c r="E49" s="85"/>
      <c r="F49" s="53" t="n">
        <v>0.015</v>
      </c>
      <c r="G49" s="53"/>
      <c r="H49" s="47" t="n">
        <f aca="false">(H$36+H$43)*F49</f>
        <v>47.4661603004212</v>
      </c>
    </row>
    <row r="50" customFormat="false" ht="20.25" hidden="false" customHeight="true" outlineLevel="0" collapsed="false">
      <c r="B50" s="41" t="s">
        <v>124</v>
      </c>
      <c r="C50" s="85" t="s">
        <v>71</v>
      </c>
      <c r="D50" s="85"/>
      <c r="E50" s="85"/>
      <c r="F50" s="52" t="n">
        <v>0.01</v>
      </c>
      <c r="G50" s="52"/>
      <c r="H50" s="47" t="n">
        <f aca="false">(H$36+H$43)*F50</f>
        <v>31.6441068669475</v>
      </c>
    </row>
    <row r="51" customFormat="false" ht="11.25" hidden="false" customHeight="true" outlineLevel="0" collapsed="false">
      <c r="B51" s="41" t="s">
        <v>166</v>
      </c>
      <c r="C51" s="85" t="s">
        <v>72</v>
      </c>
      <c r="D51" s="85"/>
      <c r="E51" s="85"/>
      <c r="F51" s="53" t="n">
        <v>0.002</v>
      </c>
      <c r="G51" s="53"/>
      <c r="H51" s="47" t="n">
        <f aca="false">(H$36+H$43)*F51</f>
        <v>6.3288213733895</v>
      </c>
    </row>
    <row r="52" customFormat="false" ht="20.25" hidden="false" customHeight="true" outlineLevel="0" collapsed="false">
      <c r="B52" s="41" t="s">
        <v>167</v>
      </c>
      <c r="C52" s="85" t="s">
        <v>74</v>
      </c>
      <c r="D52" s="85"/>
      <c r="E52" s="85"/>
      <c r="F52" s="53" t="n">
        <v>0.025</v>
      </c>
      <c r="G52" s="53"/>
      <c r="H52" s="47" t="n">
        <f aca="false">(H$36+H$43)*F52</f>
        <v>79.1102671673687</v>
      </c>
    </row>
    <row r="53" customFormat="false" ht="11.25" hidden="false" customHeight="true" outlineLevel="0" collapsed="false">
      <c r="B53" s="41" t="s">
        <v>168</v>
      </c>
      <c r="C53" s="85" t="s">
        <v>76</v>
      </c>
      <c r="D53" s="85"/>
      <c r="E53" s="85"/>
      <c r="F53" s="52" t="n">
        <v>0.08</v>
      </c>
      <c r="G53" s="52"/>
      <c r="H53" s="47" t="n">
        <f aca="false">(H36+H43)*F53</f>
        <v>253.15285493558</v>
      </c>
    </row>
    <row r="54" customFormat="false" ht="15" hidden="false" customHeight="false" outlineLevel="0" collapsed="false">
      <c r="B54" s="41" t="s">
        <v>169</v>
      </c>
      <c r="C54" s="40" t="s">
        <v>78</v>
      </c>
      <c r="D54" s="40"/>
      <c r="E54" s="40"/>
      <c r="F54" s="52" t="n">
        <v>0.06</v>
      </c>
      <c r="G54" s="52"/>
      <c r="H54" s="47" t="n">
        <f aca="false">(H$36+H$43)*F54</f>
        <v>189.864641201685</v>
      </c>
    </row>
    <row r="55" customFormat="false" ht="15" hidden="false" customHeight="false" outlineLevel="0" collapsed="false">
      <c r="B55" s="41" t="s">
        <v>170</v>
      </c>
      <c r="C55" s="40" t="s">
        <v>80</v>
      </c>
      <c r="D55" s="40"/>
      <c r="E55" s="40"/>
      <c r="F55" s="53" t="n">
        <v>0.006</v>
      </c>
      <c r="G55" s="53"/>
      <c r="H55" s="47" t="n">
        <f aca="false">(H$36+H$43)*F55</f>
        <v>18.9864641201685</v>
      </c>
    </row>
    <row r="56" customFormat="false" ht="15" hidden="false" customHeight="false" outlineLevel="0" collapsed="false">
      <c r="F56" s="55" t="n">
        <f aca="false">SUM(F48:F55)</f>
        <v>0.398</v>
      </c>
      <c r="G56" s="41" t="s">
        <v>81</v>
      </c>
      <c r="H56" s="47" t="n">
        <f aca="false">SUM(H48:H55)</f>
        <v>1259.43545330451</v>
      </c>
    </row>
    <row r="58" customFormat="false" ht="15" hidden="false" customHeight="false" outlineLevel="0" collapsed="false">
      <c r="B58" s="44" t="s">
        <v>82</v>
      </c>
      <c r="C58" s="44"/>
      <c r="D58" s="44"/>
      <c r="E58" s="44"/>
      <c r="F58" s="44"/>
      <c r="G58" s="44"/>
      <c r="H58" s="41" t="s">
        <v>51</v>
      </c>
    </row>
    <row r="59" customFormat="false" ht="15" hidden="false" customHeight="true" outlineLevel="0" collapsed="false">
      <c r="B59" s="41" t="s">
        <v>171</v>
      </c>
      <c r="C59" s="56" t="s">
        <v>83</v>
      </c>
      <c r="D59" s="56"/>
      <c r="E59" s="56"/>
      <c r="F59" s="56"/>
      <c r="G59" s="56"/>
      <c r="H59" s="57" t="n">
        <f aca="false">'Vale Transporte'!G12</f>
        <v>0</v>
      </c>
      <c r="I59" s="0" t="s">
        <v>84</v>
      </c>
    </row>
    <row r="60" customFormat="false" ht="15" hidden="false" customHeight="false" outlineLevel="0" collapsed="false">
      <c r="B60" s="41" t="s">
        <v>172</v>
      </c>
      <c r="C60" s="50" t="s">
        <v>173</v>
      </c>
      <c r="D60" s="50"/>
      <c r="E60" s="50"/>
      <c r="F60" s="50"/>
      <c r="G60" s="50"/>
      <c r="H60" s="41" t="n">
        <f aca="false">(25*15)*0.915</f>
        <v>343.125</v>
      </c>
      <c r="I60" s="0" t="s">
        <v>86</v>
      </c>
    </row>
    <row r="61" customFormat="false" ht="15" hidden="false" customHeight="false" outlineLevel="0" collapsed="false">
      <c r="B61" s="41"/>
      <c r="C61" s="45" t="s">
        <v>87</v>
      </c>
      <c r="D61" s="45"/>
      <c r="E61" s="45"/>
      <c r="F61" s="45"/>
      <c r="G61" s="45"/>
      <c r="H61" s="41" t="n">
        <v>16</v>
      </c>
      <c r="I61" s="0" t="s">
        <v>88</v>
      </c>
    </row>
    <row r="62" customFormat="false" ht="15" hidden="false" customHeight="false" outlineLevel="0" collapsed="false">
      <c r="B62" s="58" t="s">
        <v>89</v>
      </c>
      <c r="C62" s="58"/>
      <c r="D62" s="58"/>
      <c r="E62" s="58"/>
      <c r="F62" s="58"/>
      <c r="G62" s="58"/>
      <c r="H62" s="59" t="n">
        <f aca="false">SUM(H59:H61)</f>
        <v>359.125</v>
      </c>
    </row>
    <row r="64" customFormat="false" ht="15" hidden="false" customHeight="false" outlineLevel="0" collapsed="false">
      <c r="B64" s="44" t="s">
        <v>90</v>
      </c>
      <c r="C64" s="44"/>
      <c r="D64" s="44"/>
      <c r="E64" s="44"/>
      <c r="F64" s="44"/>
      <c r="G64" s="44"/>
      <c r="H64" s="44"/>
    </row>
    <row r="65" customFormat="false" ht="15" hidden="false" customHeight="false" outlineLevel="0" collapsed="false">
      <c r="B65" s="44" t="s">
        <v>91</v>
      </c>
      <c r="C65" s="44"/>
      <c r="D65" s="44"/>
      <c r="E65" s="44"/>
      <c r="F65" s="44"/>
      <c r="G65" s="44"/>
      <c r="H65" s="41" t="s">
        <v>51</v>
      </c>
    </row>
    <row r="66" customFormat="false" ht="15" hidden="false" customHeight="false" outlineLevel="0" collapsed="false">
      <c r="B66" s="41" t="s">
        <v>174</v>
      </c>
      <c r="C66" s="50" t="s">
        <v>92</v>
      </c>
      <c r="D66" s="50"/>
      <c r="E66" s="50"/>
      <c r="F66" s="50"/>
      <c r="G66" s="50"/>
      <c r="H66" s="60" t="n">
        <f aca="false">(H36+H43+H53+H62)/12</f>
        <v>314.724045135861</v>
      </c>
      <c r="I66" s="0" t="s">
        <v>93</v>
      </c>
    </row>
    <row r="67" customFormat="false" ht="15" hidden="false" customHeight="false" outlineLevel="0" collapsed="false">
      <c r="B67" s="61" t="s">
        <v>175</v>
      </c>
      <c r="C67" s="50" t="s">
        <v>94</v>
      </c>
      <c r="D67" s="50"/>
      <c r="E67" s="50"/>
      <c r="F67" s="50"/>
      <c r="G67" s="50"/>
      <c r="H67" s="62" t="n">
        <f aca="false">H53*0.4</f>
        <v>101.261141974232</v>
      </c>
      <c r="I67" s="0" t="s">
        <v>95</v>
      </c>
    </row>
    <row r="68" customFormat="false" ht="15" hidden="false" customHeight="false" outlineLevel="0" collapsed="false">
      <c r="B68" s="63" t="s">
        <v>57</v>
      </c>
      <c r="C68" s="63"/>
      <c r="D68" s="63"/>
      <c r="E68" s="63"/>
      <c r="F68" s="63"/>
      <c r="G68" s="63"/>
      <c r="H68" s="59" t="n">
        <f aca="false">(H66+H67)*0.7339</f>
        <v>305.291528820097</v>
      </c>
      <c r="I68" s="0" t="s">
        <v>96</v>
      </c>
    </row>
    <row r="69" customFormat="false" ht="15" hidden="false" customHeight="false" outlineLevel="0" collapsed="false">
      <c r="B69" s="64"/>
    </row>
    <row r="70" customFormat="false" ht="15" hidden="false" customHeight="false" outlineLevel="0" collapsed="false">
      <c r="B70" s="44" t="s">
        <v>97</v>
      </c>
      <c r="C70" s="44"/>
      <c r="D70" s="44"/>
      <c r="E70" s="44"/>
      <c r="F70" s="44"/>
      <c r="G70" s="44"/>
      <c r="H70" s="41" t="s">
        <v>51</v>
      </c>
    </row>
    <row r="71" customFormat="false" ht="15" hidden="false" customHeight="false" outlineLevel="0" collapsed="false">
      <c r="B71" s="41" t="s">
        <v>176</v>
      </c>
      <c r="C71" s="50" t="s">
        <v>98</v>
      </c>
      <c r="D71" s="50"/>
      <c r="E71" s="50"/>
      <c r="F71" s="50"/>
      <c r="G71" s="50"/>
      <c r="H71" s="60" t="n">
        <f aca="false">((H36+H43+H56+H62)/12)</f>
        <v>398.580928333272</v>
      </c>
      <c r="I71" s="0" t="s">
        <v>99</v>
      </c>
    </row>
    <row r="72" customFormat="false" ht="15" hidden="false" customHeight="false" outlineLevel="0" collapsed="false">
      <c r="B72" s="61" t="s">
        <v>177</v>
      </c>
      <c r="C72" s="50" t="s">
        <v>100</v>
      </c>
      <c r="D72" s="50"/>
      <c r="E72" s="50"/>
      <c r="F72" s="50"/>
      <c r="G72" s="50"/>
      <c r="H72" s="62" t="n">
        <f aca="false">H53*0.4</f>
        <v>101.261141974232</v>
      </c>
      <c r="I72" s="0" t="s">
        <v>95</v>
      </c>
    </row>
    <row r="73" customFormat="false" ht="15" hidden="false" customHeight="false" outlineLevel="0" collapsed="false">
      <c r="B73" s="63" t="s">
        <v>57</v>
      </c>
      <c r="C73" s="63"/>
      <c r="D73" s="63"/>
      <c r="E73" s="63"/>
      <c r="F73" s="63"/>
      <c r="G73" s="63"/>
      <c r="H73" s="59" t="n">
        <f aca="false">(H71+H72)*0.0815</f>
        <v>40.7371287300615</v>
      </c>
      <c r="I73" s="0" t="s">
        <v>102</v>
      </c>
    </row>
    <row r="75" customFormat="false" ht="15" hidden="false" customHeight="false" outlineLevel="0" collapsed="false">
      <c r="B75" s="44" t="s">
        <v>103</v>
      </c>
      <c r="C75" s="44"/>
      <c r="D75" s="44"/>
      <c r="E75" s="44"/>
      <c r="F75" s="44"/>
      <c r="G75" s="44"/>
      <c r="H75" s="41" t="s">
        <v>51</v>
      </c>
    </row>
    <row r="76" customFormat="false" ht="15" hidden="false" customHeight="false" outlineLevel="0" collapsed="false">
      <c r="B76" s="41" t="s">
        <v>178</v>
      </c>
      <c r="C76" s="50" t="s">
        <v>104</v>
      </c>
      <c r="D76" s="50"/>
      <c r="E76" s="50"/>
      <c r="F76" s="50"/>
      <c r="G76" s="50"/>
      <c r="H76" s="60" t="n">
        <f aca="false">-H43*0.0364</f>
        <v>-18.7509080556888</v>
      </c>
      <c r="I76" s="0" t="s">
        <v>105</v>
      </c>
    </row>
    <row r="77" customFormat="false" ht="15" hidden="false" customHeight="false" outlineLevel="0" collapsed="false">
      <c r="B77" s="63" t="s">
        <v>57</v>
      </c>
      <c r="C77" s="63"/>
      <c r="D77" s="63"/>
      <c r="E77" s="63"/>
      <c r="F77" s="63"/>
      <c r="G77" s="63"/>
      <c r="H77" s="59" t="n">
        <f aca="false">H76</f>
        <v>-18.7509080556888</v>
      </c>
    </row>
    <row r="79" customFormat="false" ht="15" hidden="false" customHeight="false" outlineLevel="0" collapsed="false">
      <c r="B79" s="44" t="s">
        <v>106</v>
      </c>
      <c r="C79" s="44"/>
      <c r="D79" s="44"/>
      <c r="E79" s="44"/>
      <c r="F79" s="44"/>
      <c r="G79" s="44"/>
      <c r="H79" s="44"/>
    </row>
    <row r="80" customFormat="false" ht="33.75" hidden="false" customHeight="false" outlineLevel="0" collapsed="false">
      <c r="B80" s="39"/>
      <c r="C80" s="39"/>
      <c r="D80" s="39"/>
      <c r="E80" s="65" t="s">
        <v>107</v>
      </c>
      <c r="F80" s="65" t="s">
        <v>108</v>
      </c>
      <c r="G80" s="65" t="s">
        <v>109</v>
      </c>
      <c r="H80" s="65" t="s">
        <v>110</v>
      </c>
    </row>
    <row r="81" customFormat="false" ht="15" hidden="false" customHeight="false" outlineLevel="0" collapsed="false">
      <c r="B81" s="40" t="s">
        <v>189</v>
      </c>
      <c r="C81" s="40" t="s">
        <v>63</v>
      </c>
      <c r="D81" s="40"/>
      <c r="E81" s="66" t="n">
        <v>1</v>
      </c>
      <c r="F81" s="67" t="n">
        <v>30</v>
      </c>
      <c r="G81" s="68" t="n">
        <v>0.5</v>
      </c>
      <c r="H81" s="69" t="n">
        <f aca="false">(E81*F81)*G81</f>
        <v>15</v>
      </c>
    </row>
    <row r="82" customFormat="false" ht="15" hidden="false" customHeight="false" outlineLevel="0" collapsed="false">
      <c r="B82" s="40" t="s">
        <v>190</v>
      </c>
      <c r="C82" s="40" t="s">
        <v>111</v>
      </c>
      <c r="D82" s="40"/>
      <c r="E82" s="66" t="n">
        <v>1</v>
      </c>
      <c r="F82" s="67" t="n">
        <v>1</v>
      </c>
      <c r="G82" s="68" t="n">
        <v>1</v>
      </c>
      <c r="H82" s="69" t="n">
        <f aca="false">(E82*F82)*G82</f>
        <v>1</v>
      </c>
    </row>
    <row r="83" customFormat="false" ht="15" hidden="false" customHeight="false" outlineLevel="0" collapsed="false">
      <c r="B83" s="40" t="s">
        <v>191</v>
      </c>
      <c r="C83" s="40" t="s">
        <v>112</v>
      </c>
      <c r="D83" s="40"/>
      <c r="E83" s="66" t="n">
        <v>0.0922</v>
      </c>
      <c r="F83" s="67" t="n">
        <v>15</v>
      </c>
      <c r="G83" s="68" t="n">
        <v>0.5</v>
      </c>
      <c r="H83" s="69" t="n">
        <f aca="false">(E83*F83)*G83</f>
        <v>0.6915</v>
      </c>
    </row>
    <row r="84" customFormat="false" ht="15" hidden="false" customHeight="false" outlineLevel="0" collapsed="false">
      <c r="B84" s="40" t="s">
        <v>192</v>
      </c>
      <c r="C84" s="40" t="s">
        <v>113</v>
      </c>
      <c r="D84" s="40"/>
      <c r="E84" s="66" t="n">
        <v>1</v>
      </c>
      <c r="F84" s="67" t="n">
        <v>5</v>
      </c>
      <c r="G84" s="68" t="n">
        <v>0.5</v>
      </c>
      <c r="H84" s="69" t="n">
        <f aca="false">(E84*F84)*G84</f>
        <v>2.5</v>
      </c>
    </row>
    <row r="85" customFormat="false" ht="15" hidden="false" customHeight="false" outlineLevel="0" collapsed="false">
      <c r="B85" s="40" t="s">
        <v>193</v>
      </c>
      <c r="C85" s="40" t="s">
        <v>114</v>
      </c>
      <c r="D85" s="40"/>
      <c r="E85" s="66" t="n">
        <v>0.1522</v>
      </c>
      <c r="F85" s="67" t="n">
        <v>2</v>
      </c>
      <c r="G85" s="68" t="n">
        <v>1</v>
      </c>
      <c r="H85" s="69" t="n">
        <f aca="false">(E85*F85)*G85</f>
        <v>0.3044</v>
      </c>
    </row>
    <row r="86" customFormat="false" ht="15" hidden="false" customHeight="false" outlineLevel="0" collapsed="false">
      <c r="B86" s="40" t="s">
        <v>194</v>
      </c>
      <c r="C86" s="40" t="s">
        <v>115</v>
      </c>
      <c r="D86" s="40"/>
      <c r="E86" s="66" t="n">
        <v>0.0309</v>
      </c>
      <c r="F86" s="67" t="n">
        <v>2</v>
      </c>
      <c r="G86" s="68" t="n">
        <v>0.5</v>
      </c>
      <c r="H86" s="69" t="n">
        <f aca="false">(E86*F86)*G86</f>
        <v>0.0309</v>
      </c>
    </row>
    <row r="87" customFormat="false" ht="15" hidden="false" customHeight="false" outlineLevel="0" collapsed="false">
      <c r="B87" s="40" t="s">
        <v>195</v>
      </c>
      <c r="C87" s="40" t="s">
        <v>116</v>
      </c>
      <c r="D87" s="40"/>
      <c r="E87" s="66" t="n">
        <v>0.0123</v>
      </c>
      <c r="F87" s="67" t="n">
        <v>3</v>
      </c>
      <c r="G87" s="68" t="n">
        <v>0.5</v>
      </c>
      <c r="H87" s="69" t="n">
        <f aca="false">(E87*F87)*G87</f>
        <v>0.01845</v>
      </c>
    </row>
    <row r="88" customFormat="false" ht="15" hidden="false" customHeight="false" outlineLevel="0" collapsed="false">
      <c r="B88" s="40" t="s">
        <v>196</v>
      </c>
      <c r="C88" s="40" t="s">
        <v>117</v>
      </c>
      <c r="D88" s="40"/>
      <c r="E88" s="66" t="n">
        <v>0.02</v>
      </c>
      <c r="F88" s="67" t="n">
        <v>1</v>
      </c>
      <c r="G88" s="68" t="n">
        <v>1</v>
      </c>
      <c r="H88" s="69" t="n">
        <f aca="false">(E88*F88)*G88</f>
        <v>0.02</v>
      </c>
    </row>
    <row r="89" customFormat="false" ht="15" hidden="false" customHeight="false" outlineLevel="0" collapsed="false">
      <c r="B89" s="40" t="s">
        <v>197</v>
      </c>
      <c r="C89" s="40" t="s">
        <v>119</v>
      </c>
      <c r="D89" s="40"/>
      <c r="E89" s="66" t="n">
        <v>0.004</v>
      </c>
      <c r="F89" s="67" t="n">
        <v>1</v>
      </c>
      <c r="G89" s="68" t="n">
        <v>1</v>
      </c>
      <c r="H89" s="69" t="n">
        <f aca="false">(E89*F89)*G89</f>
        <v>0.004</v>
      </c>
    </row>
    <row r="90" customFormat="false" ht="15" hidden="false" customHeight="false" outlineLevel="0" collapsed="false">
      <c r="B90" s="40" t="s">
        <v>198</v>
      </c>
      <c r="C90" s="40" t="s">
        <v>121</v>
      </c>
      <c r="D90" s="40"/>
      <c r="E90" s="66" t="n">
        <v>0.0321</v>
      </c>
      <c r="F90" s="67" t="n">
        <v>20</v>
      </c>
      <c r="G90" s="68" t="n">
        <v>0.5</v>
      </c>
      <c r="H90" s="69" t="n">
        <f aca="false">(E90*F90)*G90</f>
        <v>0.321</v>
      </c>
    </row>
    <row r="91" customFormat="false" ht="15" hidden="false" customHeight="false" outlineLevel="0" collapsed="false">
      <c r="B91" s="40" t="s">
        <v>199</v>
      </c>
      <c r="C91" s="40" t="s">
        <v>123</v>
      </c>
      <c r="D91" s="40"/>
      <c r="E91" s="66" t="n">
        <v>0.0028</v>
      </c>
      <c r="F91" s="67" t="n">
        <v>180</v>
      </c>
      <c r="G91" s="68" t="n">
        <v>0.5</v>
      </c>
      <c r="H91" s="69" t="n">
        <f aca="false">(E91*F91)*G91</f>
        <v>0.252</v>
      </c>
      <c r="N91" s="87"/>
    </row>
    <row r="92" customFormat="false" ht="15" hidden="false" customHeight="false" outlineLevel="0" collapsed="false">
      <c r="B92" s="40" t="s">
        <v>200</v>
      </c>
      <c r="C92" s="40" t="s">
        <v>125</v>
      </c>
      <c r="D92" s="40"/>
      <c r="E92" s="66" t="n">
        <v>0.0002</v>
      </c>
      <c r="F92" s="67" t="n">
        <v>6</v>
      </c>
      <c r="G92" s="68" t="n">
        <v>1</v>
      </c>
      <c r="H92" s="69" t="n">
        <f aca="false">(E92*F92)*G92</f>
        <v>0.0012</v>
      </c>
    </row>
    <row r="93" customFormat="false" ht="15" hidden="false" customHeight="false" outlineLevel="0" collapsed="false">
      <c r="B93" s="39" t="s">
        <v>57</v>
      </c>
      <c r="C93" s="39"/>
      <c r="D93" s="39"/>
      <c r="E93" s="39"/>
      <c r="F93" s="39"/>
      <c r="G93" s="39"/>
      <c r="H93" s="70" t="n">
        <f aca="false">SUM(H81:H92)</f>
        <v>20.14345</v>
      </c>
      <c r="I93" s="0" t="s">
        <v>126</v>
      </c>
    </row>
    <row r="95" customFormat="false" ht="15" hidden="false" customHeight="false" outlineLevel="0" collapsed="false">
      <c r="B95" s="44" t="s">
        <v>127</v>
      </c>
      <c r="C95" s="44"/>
      <c r="D95" s="44"/>
      <c r="E95" s="44"/>
      <c r="F95" s="44"/>
      <c r="G95" s="44"/>
      <c r="H95" s="44"/>
    </row>
    <row r="96" customFormat="false" ht="15" hidden="false" customHeight="false" outlineLevel="0" collapsed="false">
      <c r="B96" s="71" t="s">
        <v>32</v>
      </c>
      <c r="C96" s="50" t="s">
        <v>128</v>
      </c>
      <c r="D96" s="50"/>
      <c r="E96" s="50"/>
      <c r="F96" s="50"/>
      <c r="G96" s="50"/>
      <c r="H96" s="60" t="n">
        <f aca="false">(((H36+H43+H56+H62+H68+H73+H77)/30)*H93)/12</f>
        <v>285.93900831409</v>
      </c>
      <c r="I96" s="0" t="s">
        <v>129</v>
      </c>
    </row>
    <row r="97" customFormat="false" ht="15" hidden="false" customHeight="false" outlineLevel="0" collapsed="false">
      <c r="B97" s="44" t="s">
        <v>130</v>
      </c>
      <c r="C97" s="44"/>
      <c r="D97" s="44"/>
      <c r="E97" s="44"/>
      <c r="F97" s="44"/>
      <c r="G97" s="44"/>
      <c r="H97" s="44"/>
    </row>
    <row r="98" customFormat="false" ht="15" hidden="false" customHeight="false" outlineLevel="0" collapsed="false">
      <c r="B98" s="71" t="s">
        <v>34</v>
      </c>
      <c r="C98" s="50" t="s">
        <v>131</v>
      </c>
      <c r="D98" s="50"/>
      <c r="E98" s="50"/>
      <c r="F98" s="50"/>
      <c r="G98" s="50"/>
      <c r="H98" s="60" t="n">
        <f aca="false">(((H36+H43+H56+H62+H68+H73+H77)/220)*15)</f>
        <v>348.4260606473</v>
      </c>
      <c r="I98" s="0" t="s">
        <v>132</v>
      </c>
    </row>
    <row r="99" customFormat="false" ht="15" hidden="false" customHeight="false" outlineLevel="0" collapsed="false">
      <c r="B99" s="72" t="s">
        <v>57</v>
      </c>
      <c r="C99" s="72"/>
      <c r="D99" s="72"/>
      <c r="E99" s="72"/>
      <c r="F99" s="72"/>
      <c r="G99" s="72"/>
      <c r="H99" s="60" t="n">
        <f aca="false">H96+H98</f>
        <v>634.36506896139</v>
      </c>
    </row>
    <row r="101" customFormat="false" ht="15" hidden="false" customHeight="false" outlineLevel="0" collapsed="false">
      <c r="B101" s="44" t="s">
        <v>133</v>
      </c>
      <c r="C101" s="44"/>
      <c r="D101" s="44"/>
      <c r="E101" s="44"/>
      <c r="F101" s="44"/>
      <c r="G101" s="44"/>
      <c r="H101" s="44"/>
    </row>
    <row r="102" customFormat="false" ht="15" hidden="false" customHeight="false" outlineLevel="0" collapsed="false">
      <c r="B102" s="73" t="s">
        <v>179</v>
      </c>
      <c r="C102" s="50" t="s">
        <v>134</v>
      </c>
      <c r="D102" s="50"/>
      <c r="E102" s="50"/>
      <c r="F102" s="50"/>
      <c r="G102" s="50"/>
      <c r="H102" s="74" t="n">
        <f aca="false">Uniformes!E40</f>
        <v>56.0025</v>
      </c>
    </row>
    <row r="103" customFormat="false" ht="15" hidden="false" customHeight="false" outlineLevel="0" collapsed="false">
      <c r="B103" s="73" t="s">
        <v>180</v>
      </c>
      <c r="C103" s="50" t="s">
        <v>135</v>
      </c>
      <c r="D103" s="50"/>
      <c r="E103" s="50"/>
      <c r="F103" s="50"/>
      <c r="G103" s="50"/>
      <c r="H103" s="75" t="n">
        <f aca="false">Equipamentos!G67</f>
        <v>550.924291666667</v>
      </c>
    </row>
    <row r="104" customFormat="false" ht="15" hidden="false" customHeight="false" outlineLevel="0" collapsed="false">
      <c r="B104" s="73" t="s">
        <v>181</v>
      </c>
      <c r="C104" s="50" t="s">
        <v>136</v>
      </c>
      <c r="D104" s="50"/>
      <c r="E104" s="50"/>
      <c r="F104" s="50"/>
      <c r="G104" s="50"/>
      <c r="H104" s="73"/>
    </row>
    <row r="105" customFormat="false" ht="15" hidden="false" customHeight="false" outlineLevel="0" collapsed="false">
      <c r="B105" s="39" t="s">
        <v>137</v>
      </c>
      <c r="C105" s="39"/>
      <c r="D105" s="39"/>
      <c r="E105" s="39"/>
      <c r="F105" s="39"/>
      <c r="G105" s="39"/>
      <c r="H105" s="76" t="n">
        <f aca="false">SUM(H102:H104)</f>
        <v>606.926791666667</v>
      </c>
    </row>
    <row r="107" customFormat="false" ht="15" hidden="false" customHeight="false" outlineLevel="0" collapsed="false">
      <c r="B107" s="77" t="s">
        <v>138</v>
      </c>
      <c r="C107" s="77"/>
      <c r="D107" s="77"/>
      <c r="E107" s="77"/>
      <c r="F107" s="77"/>
      <c r="G107" s="77"/>
      <c r="H107" s="77"/>
    </row>
    <row r="108" customFormat="false" ht="11.25" hidden="false" customHeight="true" outlineLevel="0" collapsed="false">
      <c r="B108" s="78"/>
      <c r="C108" s="79" t="s">
        <v>139</v>
      </c>
      <c r="D108" s="79"/>
      <c r="E108" s="79"/>
      <c r="F108" s="79"/>
      <c r="G108" s="39" t="s">
        <v>140</v>
      </c>
      <c r="H108" s="39" t="s">
        <v>51</v>
      </c>
    </row>
    <row r="109" customFormat="false" ht="15" hidden="false" customHeight="false" outlineLevel="0" collapsed="false">
      <c r="B109" s="78" t="s">
        <v>182</v>
      </c>
      <c r="C109" s="45" t="s">
        <v>141</v>
      </c>
      <c r="D109" s="45"/>
      <c r="E109" s="45"/>
      <c r="F109" s="45"/>
      <c r="G109" s="40" t="n">
        <v>6</v>
      </c>
      <c r="H109" s="80"/>
    </row>
    <row r="110" customFormat="false" ht="15" hidden="false" customHeight="false" outlineLevel="0" collapsed="false">
      <c r="B110" s="78" t="s">
        <v>183</v>
      </c>
      <c r="C110" s="45" t="s">
        <v>142</v>
      </c>
      <c r="D110" s="45"/>
      <c r="E110" s="45"/>
      <c r="F110" s="45"/>
      <c r="G110" s="45"/>
      <c r="H110" s="45"/>
    </row>
    <row r="111" customFormat="false" ht="15" hidden="false" customHeight="false" outlineLevel="0" collapsed="false">
      <c r="B111" s="78" t="s">
        <v>184</v>
      </c>
      <c r="C111" s="45" t="s">
        <v>143</v>
      </c>
      <c r="D111" s="45"/>
      <c r="E111" s="45"/>
      <c r="F111" s="45"/>
      <c r="G111" s="40" t="n">
        <v>0.65</v>
      </c>
      <c r="H111" s="81"/>
    </row>
    <row r="112" customFormat="false" ht="15" hidden="false" customHeight="false" outlineLevel="0" collapsed="false">
      <c r="B112" s="78" t="s">
        <v>185</v>
      </c>
      <c r="C112" s="45" t="s">
        <v>144</v>
      </c>
      <c r="D112" s="45"/>
      <c r="E112" s="45"/>
      <c r="F112" s="45"/>
      <c r="G112" s="40" t="n">
        <v>3</v>
      </c>
      <c r="H112" s="81" t="s">
        <v>145</v>
      </c>
    </row>
    <row r="113" customFormat="false" ht="15" hidden="false" customHeight="false" outlineLevel="0" collapsed="false">
      <c r="B113" s="78" t="s">
        <v>186</v>
      </c>
      <c r="C113" s="45" t="s">
        <v>146</v>
      </c>
      <c r="D113" s="45"/>
      <c r="E113" s="45"/>
      <c r="F113" s="45"/>
      <c r="G113" s="86" t="n">
        <v>3</v>
      </c>
      <c r="H113" s="81" t="s">
        <v>145</v>
      </c>
      <c r="I113" s="0" t="s">
        <v>147</v>
      </c>
    </row>
    <row r="114" customFormat="false" ht="15" hidden="false" customHeight="false" outlineLevel="0" collapsed="false">
      <c r="B114" s="35" t="s">
        <v>148</v>
      </c>
      <c r="C114" s="35"/>
      <c r="D114" s="35"/>
      <c r="E114" s="35"/>
      <c r="F114" s="35"/>
      <c r="G114" s="27" t="n">
        <f aca="false">G111+G112+G113</f>
        <v>6.65</v>
      </c>
      <c r="H114" s="82"/>
    </row>
    <row r="115" customFormat="false" ht="15" hidden="false" customHeight="false" outlineLevel="0" collapsed="false">
      <c r="B115" s="35" t="s">
        <v>188</v>
      </c>
      <c r="C115" s="36" t="s">
        <v>149</v>
      </c>
      <c r="D115" s="36"/>
      <c r="E115" s="36"/>
      <c r="F115" s="36"/>
      <c r="G115" s="27" t="n">
        <v>6.79</v>
      </c>
      <c r="H115" s="82"/>
    </row>
    <row r="116" customFormat="false" ht="15" hidden="false" customHeight="false" outlineLevel="0" collapsed="false">
      <c r="B116" s="71" t="s">
        <v>81</v>
      </c>
      <c r="C116" s="71"/>
      <c r="D116" s="71"/>
      <c r="E116" s="71"/>
      <c r="F116" s="71"/>
      <c r="G116" s="71"/>
      <c r="H116" s="83" t="n">
        <f aca="false">(H36+H43+H56+H62+H68+H73+H77+H99+H105)*((100+G109)/(100-G111-G112-G113-G115)-1)</f>
        <v>1426.45508528613</v>
      </c>
      <c r="I116" s="0" t="s">
        <v>150</v>
      </c>
    </row>
    <row r="118" customFormat="false" ht="15" hidden="false" customHeight="false" outlineLevel="0" collapsed="false">
      <c r="B118" s="58" t="s">
        <v>151</v>
      </c>
      <c r="C118" s="58"/>
      <c r="D118" s="58"/>
      <c r="E118" s="58"/>
      <c r="F118" s="58"/>
      <c r="G118" s="58"/>
      <c r="H118" s="58"/>
    </row>
    <row r="119" customFormat="false" ht="15" hidden="false" customHeight="false" outlineLevel="0" collapsed="false">
      <c r="B119" s="50" t="s">
        <v>152</v>
      </c>
      <c r="C119" s="50"/>
      <c r="D119" s="50"/>
      <c r="E119" s="50"/>
      <c r="F119" s="71" t="s">
        <v>153</v>
      </c>
      <c r="G119" s="71"/>
      <c r="H119" s="71"/>
    </row>
    <row r="120" customFormat="false" ht="15" hidden="false" customHeight="false" outlineLevel="0" collapsed="false">
      <c r="B120" s="50" t="s">
        <v>154</v>
      </c>
      <c r="C120" s="50"/>
      <c r="D120" s="50"/>
      <c r="E120" s="50"/>
      <c r="F120" s="60" t="n">
        <f aca="false">H36</f>
        <v>2649.27585</v>
      </c>
      <c r="G120" s="60"/>
      <c r="H120" s="60"/>
    </row>
    <row r="121" customFormat="false" ht="15" hidden="false" customHeight="false" outlineLevel="0" collapsed="false">
      <c r="B121" s="50" t="s">
        <v>155</v>
      </c>
      <c r="C121" s="50"/>
      <c r="D121" s="50"/>
      <c r="E121" s="50"/>
      <c r="F121" s="60" t="n">
        <f aca="false">H43+H56+H62</f>
        <v>2133.69528999926</v>
      </c>
      <c r="G121" s="60"/>
      <c r="H121" s="60"/>
    </row>
    <row r="122" customFormat="false" ht="15" hidden="false" customHeight="false" outlineLevel="0" collapsed="false">
      <c r="B122" s="50" t="s">
        <v>156</v>
      </c>
      <c r="C122" s="50"/>
      <c r="D122" s="50"/>
      <c r="E122" s="50"/>
      <c r="F122" s="60" t="n">
        <f aca="false">H68+H73+H77</f>
        <v>327.27774949447</v>
      </c>
      <c r="G122" s="60"/>
      <c r="H122" s="60"/>
    </row>
    <row r="123" customFormat="false" ht="15" hidden="false" customHeight="false" outlineLevel="0" collapsed="false">
      <c r="B123" s="50" t="s">
        <v>157</v>
      </c>
      <c r="C123" s="50"/>
      <c r="D123" s="50"/>
      <c r="E123" s="50"/>
      <c r="F123" s="60" t="n">
        <f aca="false">H99</f>
        <v>634.36506896139</v>
      </c>
      <c r="G123" s="60"/>
      <c r="H123" s="60"/>
    </row>
    <row r="124" customFormat="false" ht="15" hidden="false" customHeight="false" outlineLevel="0" collapsed="false">
      <c r="B124" s="50" t="s">
        <v>158</v>
      </c>
      <c r="C124" s="50"/>
      <c r="D124" s="50"/>
      <c r="E124" s="50"/>
      <c r="F124" s="60" t="n">
        <f aca="false">H105</f>
        <v>606.926791666667</v>
      </c>
      <c r="G124" s="60"/>
      <c r="H124" s="60"/>
    </row>
    <row r="125" customFormat="false" ht="15" hidden="false" customHeight="false" outlineLevel="0" collapsed="false">
      <c r="B125" s="50" t="s">
        <v>159</v>
      </c>
      <c r="C125" s="50"/>
      <c r="D125" s="50"/>
      <c r="E125" s="50"/>
      <c r="F125" s="60" t="n">
        <f aca="false">H116</f>
        <v>1426.45508528613</v>
      </c>
      <c r="G125" s="60"/>
      <c r="H125" s="60"/>
    </row>
    <row r="126" customFormat="false" ht="15" hidden="false" customHeight="false" outlineLevel="0" collapsed="false">
      <c r="B126" s="58" t="s">
        <v>160</v>
      </c>
      <c r="C126" s="58"/>
      <c r="D126" s="58"/>
      <c r="E126" s="58"/>
      <c r="F126" s="58"/>
      <c r="G126" s="58"/>
      <c r="H126" s="84" t="n">
        <f aca="false">SUM(F120:H125)</f>
        <v>7777.99583540792</v>
      </c>
    </row>
    <row r="127" customFormat="false" ht="15" hidden="false" customHeight="false" outlineLevel="0" collapsed="false">
      <c r="B127" s="58" t="s">
        <v>161</v>
      </c>
      <c r="C127" s="58"/>
      <c r="D127" s="58"/>
      <c r="E127" s="58"/>
      <c r="F127" s="58"/>
      <c r="G127" s="58"/>
      <c r="H127" s="84" t="n">
        <f aca="false">H126*2</f>
        <v>15555.9916708158</v>
      </c>
    </row>
  </sheetData>
  <mergeCells count="120">
    <mergeCell ref="A7:H7"/>
    <mergeCell ref="A8:H8"/>
    <mergeCell ref="A9:H9"/>
    <mergeCell ref="A10:H10"/>
    <mergeCell ref="D12:H12"/>
    <mergeCell ref="D13:H13"/>
    <mergeCell ref="B15:H15"/>
    <mergeCell ref="B16:E16"/>
    <mergeCell ref="G16:H16"/>
    <mergeCell ref="B17:E17"/>
    <mergeCell ref="G17:H17"/>
    <mergeCell ref="C19:G19"/>
    <mergeCell ref="C20:G20"/>
    <mergeCell ref="C21:G21"/>
    <mergeCell ref="C22:G22"/>
    <mergeCell ref="B24:H24"/>
    <mergeCell ref="B25:H25"/>
    <mergeCell ref="C26:G26"/>
    <mergeCell ref="C27:G27"/>
    <mergeCell ref="C28:G28"/>
    <mergeCell ref="C29:G29"/>
    <mergeCell ref="B31:G31"/>
    <mergeCell ref="C32:G32"/>
    <mergeCell ref="C33:G33"/>
    <mergeCell ref="C34:G34"/>
    <mergeCell ref="B35:G35"/>
    <mergeCell ref="B36:G36"/>
    <mergeCell ref="B38:H38"/>
    <mergeCell ref="B39:G39"/>
    <mergeCell ref="C40:G40"/>
    <mergeCell ref="C41:G41"/>
    <mergeCell ref="C42:G42"/>
    <mergeCell ref="B43:G43"/>
    <mergeCell ref="B45:G45"/>
    <mergeCell ref="B47:G47"/>
    <mergeCell ref="C48:E48"/>
    <mergeCell ref="F48:G48"/>
    <mergeCell ref="C49:E49"/>
    <mergeCell ref="F49:G49"/>
    <mergeCell ref="C50:E50"/>
    <mergeCell ref="F50:G50"/>
    <mergeCell ref="C51:E51"/>
    <mergeCell ref="F51:G51"/>
    <mergeCell ref="C52:E52"/>
    <mergeCell ref="F52:G52"/>
    <mergeCell ref="C53:E53"/>
    <mergeCell ref="F53:G53"/>
    <mergeCell ref="C54:E54"/>
    <mergeCell ref="F54:G54"/>
    <mergeCell ref="C55:E55"/>
    <mergeCell ref="F55:G55"/>
    <mergeCell ref="B58:G58"/>
    <mergeCell ref="C59:G59"/>
    <mergeCell ref="C60:G60"/>
    <mergeCell ref="C61:G61"/>
    <mergeCell ref="B62:G62"/>
    <mergeCell ref="B64:H64"/>
    <mergeCell ref="B65:G65"/>
    <mergeCell ref="C66:G66"/>
    <mergeCell ref="C67:G67"/>
    <mergeCell ref="B68:G68"/>
    <mergeCell ref="B70:G70"/>
    <mergeCell ref="C71:G71"/>
    <mergeCell ref="C72:G72"/>
    <mergeCell ref="B73:G73"/>
    <mergeCell ref="B75:G75"/>
    <mergeCell ref="C76:G76"/>
    <mergeCell ref="B77:G77"/>
    <mergeCell ref="B79:H79"/>
    <mergeCell ref="B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B93:G93"/>
    <mergeCell ref="B95:H95"/>
    <mergeCell ref="C96:G96"/>
    <mergeCell ref="B97:H97"/>
    <mergeCell ref="C98:G98"/>
    <mergeCell ref="B99:G99"/>
    <mergeCell ref="B101:H101"/>
    <mergeCell ref="C102:G102"/>
    <mergeCell ref="C103:G103"/>
    <mergeCell ref="C104:G104"/>
    <mergeCell ref="B105:G105"/>
    <mergeCell ref="B107:H107"/>
    <mergeCell ref="C108:F108"/>
    <mergeCell ref="C109:F109"/>
    <mergeCell ref="C110:H110"/>
    <mergeCell ref="C111:F111"/>
    <mergeCell ref="C112:F112"/>
    <mergeCell ref="C113:F113"/>
    <mergeCell ref="B114:F114"/>
    <mergeCell ref="C115:F115"/>
    <mergeCell ref="B116:G116"/>
    <mergeCell ref="B118:H118"/>
    <mergeCell ref="B119:E119"/>
    <mergeCell ref="F119:H119"/>
    <mergeCell ref="B120:E120"/>
    <mergeCell ref="F120:H120"/>
    <mergeCell ref="B121:E121"/>
    <mergeCell ref="F121:H121"/>
    <mergeCell ref="B122:E122"/>
    <mergeCell ref="F122:H122"/>
    <mergeCell ref="B123:E123"/>
    <mergeCell ref="F123:H123"/>
    <mergeCell ref="B124:E124"/>
    <mergeCell ref="F124:H124"/>
    <mergeCell ref="B125:E125"/>
    <mergeCell ref="F125:H125"/>
    <mergeCell ref="B126:G126"/>
    <mergeCell ref="B127:G127"/>
  </mergeCells>
  <printOptions headings="false" gridLines="false" gridLinesSet="true" horizontalCentered="false" verticalCentered="false"/>
  <pageMargins left="0.510416666666667" right="0.51041666666666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false"/>
  </sheetPr>
  <dimension ref="A1:H1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G13" activeCellId="0" sqref="G13"/>
    </sheetView>
  </sheetViews>
  <sheetFormatPr defaultColWidth="8.58984375" defaultRowHeight="15" zeroHeight="false" outlineLevelRow="0" outlineLevelCol="0"/>
  <cols>
    <col collapsed="false" customWidth="true" hidden="false" outlineLevel="0" max="1" min="1" style="0" width="9.13"/>
    <col collapsed="false" customWidth="true" hidden="false" outlineLevel="0" max="3" min="3" style="0" width="10.58"/>
    <col collapsed="false" customWidth="true" hidden="false" outlineLevel="0" max="4" min="4" style="0" width="10"/>
    <col collapsed="false" customWidth="true" hidden="false" outlineLevel="0" max="5" min="5" style="0" width="10.99"/>
    <col collapsed="false" customWidth="true" hidden="false" outlineLevel="0" max="7" min="7" style="0" width="9.42"/>
  </cols>
  <sheetData>
    <row r="1" customFormat="false" ht="15" hidden="false" customHeight="false" outlineLevel="0" collapsed="false">
      <c r="A1" s="88" t="s">
        <v>19</v>
      </c>
      <c r="B1" s="88"/>
      <c r="C1" s="88"/>
      <c r="D1" s="88"/>
      <c r="E1" s="88"/>
      <c r="F1" s="88"/>
      <c r="G1" s="88"/>
    </row>
    <row r="2" customFormat="false" ht="15" hidden="false" customHeight="false" outlineLevel="0" collapsed="false">
      <c r="A2" s="88" t="s">
        <v>20</v>
      </c>
      <c r="B2" s="88"/>
      <c r="C2" s="88"/>
      <c r="D2" s="88"/>
      <c r="E2" s="88"/>
      <c r="F2" s="88"/>
      <c r="G2" s="88"/>
    </row>
    <row r="3" customFormat="false" ht="15" hidden="false" customHeight="false" outlineLevel="0" collapsed="false">
      <c r="A3" s="88" t="s">
        <v>21</v>
      </c>
      <c r="B3" s="88"/>
      <c r="C3" s="88"/>
      <c r="D3" s="88"/>
      <c r="E3" s="88"/>
      <c r="F3" s="88"/>
      <c r="G3" s="88"/>
    </row>
    <row r="4" customFormat="false" ht="15" hidden="false" customHeight="false" outlineLevel="0" collapsed="false">
      <c r="A4" s="88" t="s">
        <v>22</v>
      </c>
      <c r="B4" s="88"/>
      <c r="C4" s="88"/>
      <c r="D4" s="88"/>
      <c r="E4" s="88"/>
      <c r="F4" s="88"/>
      <c r="G4" s="88"/>
    </row>
    <row r="6" customFormat="false" ht="15" hidden="false" customHeight="false" outlineLevel="0" collapsed="false">
      <c r="A6" s="88" t="s">
        <v>201</v>
      </c>
      <c r="B6" s="88"/>
      <c r="C6" s="88"/>
      <c r="D6" s="88"/>
      <c r="E6" s="88"/>
      <c r="F6" s="88"/>
      <c r="G6" s="88"/>
    </row>
    <row r="8" customFormat="false" ht="15" hidden="false" customHeight="false" outlineLevel="0" collapsed="false">
      <c r="A8" s="88" t="s">
        <v>202</v>
      </c>
      <c r="B8" s="88"/>
      <c r="C8" s="88"/>
      <c r="D8" s="88"/>
      <c r="E8" s="88"/>
      <c r="F8" s="88"/>
      <c r="G8" s="88"/>
    </row>
    <row r="10" customFormat="false" ht="15" hidden="false" customHeight="true" outlineLevel="0" collapsed="false">
      <c r="A10" s="89" t="s">
        <v>203</v>
      </c>
      <c r="B10" s="89"/>
      <c r="C10" s="89"/>
      <c r="D10" s="89"/>
      <c r="E10" s="89"/>
      <c r="F10" s="89"/>
      <c r="G10" s="89"/>
      <c r="H10" s="90" t="s">
        <v>204</v>
      </c>
    </row>
    <row r="11" customFormat="false" ht="25.5" hidden="false" customHeight="false" outlineLevel="0" collapsed="false">
      <c r="A11" s="91" t="s">
        <v>205</v>
      </c>
      <c r="B11" s="92" t="s">
        <v>206</v>
      </c>
      <c r="C11" s="91" t="s">
        <v>81</v>
      </c>
      <c r="D11" s="93" t="s">
        <v>207</v>
      </c>
      <c r="E11" s="91" t="s">
        <v>208</v>
      </c>
      <c r="F11" s="91" t="s">
        <v>209</v>
      </c>
      <c r="G11" s="94" t="s">
        <v>81</v>
      </c>
    </row>
    <row r="12" customFormat="false" ht="15" hidden="false" customHeight="false" outlineLevel="0" collapsed="false">
      <c r="A12" s="95" t="n">
        <v>0</v>
      </c>
      <c r="B12" s="96" t="n">
        <v>30</v>
      </c>
      <c r="C12" s="97" t="n">
        <f aca="false">A12*B12</f>
        <v>0</v>
      </c>
      <c r="D12" s="98" t="n">
        <v>0.06</v>
      </c>
      <c r="E12" s="99" t="n">
        <f aca="false">'Vigilância Noturna'!H27</f>
        <v>1825</v>
      </c>
      <c r="F12" s="99" t="n">
        <f aca="false">(E12*50%)*6%</f>
        <v>54.75</v>
      </c>
      <c r="G12" s="100" t="n">
        <f aca="false">IF(C12&gt;0,(C12-F12),0)</f>
        <v>0</v>
      </c>
    </row>
    <row r="15" customFormat="false" ht="15" hidden="false" customHeight="false" outlineLevel="0" collapsed="false">
      <c r="A15" s="88" t="s">
        <v>210</v>
      </c>
      <c r="B15" s="88"/>
      <c r="C15" s="88"/>
      <c r="D15" s="88"/>
      <c r="E15" s="88"/>
      <c r="F15" s="88"/>
      <c r="G15" s="88"/>
    </row>
    <row r="16" customFormat="false" ht="30" hidden="false" customHeight="false" outlineLevel="0" collapsed="false">
      <c r="A16" s="101" t="s">
        <v>211</v>
      </c>
      <c r="B16" s="101" t="s">
        <v>212</v>
      </c>
      <c r="C16" s="101" t="s">
        <v>213</v>
      </c>
      <c r="D16" s="102" t="s">
        <v>214</v>
      </c>
      <c r="E16" s="101" t="s">
        <v>81</v>
      </c>
      <c r="F16" s="103"/>
      <c r="G16" s="103"/>
    </row>
    <row r="17" customFormat="false" ht="15" hidden="false" customHeight="false" outlineLevel="0" collapsed="false">
      <c r="A17" s="104" t="n">
        <v>25</v>
      </c>
      <c r="B17" s="0" t="n">
        <v>15</v>
      </c>
      <c r="C17" s="105" t="n">
        <f aca="false">A17*B17</f>
        <v>375</v>
      </c>
      <c r="D17" s="106" t="n">
        <v>0.085</v>
      </c>
      <c r="E17" s="105" t="n">
        <f aca="false">C17*0.915</f>
        <v>343.125</v>
      </c>
    </row>
  </sheetData>
  <mergeCells count="8">
    <mergeCell ref="A1:G1"/>
    <mergeCell ref="A2:G2"/>
    <mergeCell ref="A3:G3"/>
    <mergeCell ref="A4:G4"/>
    <mergeCell ref="A6:G6"/>
    <mergeCell ref="A8:G8"/>
    <mergeCell ref="A10:G10"/>
    <mergeCell ref="A15:G15"/>
  </mergeCells>
  <printOptions headings="false" gridLines="false" gridLinesSet="true" horizontalCentered="false" verticalCentered="false"/>
  <pageMargins left="0.510416666666667" right="0.510416666666667" top="0.7875" bottom="0.78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false"/>
  </sheetPr>
  <dimension ref="A3:F40"/>
  <sheetViews>
    <sheetView showFormulas="false" showGridLines="true" showRowColHeaders="true" showZeros="true" rightToLeft="false" tabSelected="true" showOutlineSymbols="true" defaultGridColor="true" view="normal" topLeftCell="A31" colorId="64" zoomScale="100" zoomScaleNormal="100" zoomScalePageLayoutView="100" workbookViewId="0">
      <selection pane="topLeft" activeCell="H12" activeCellId="0" sqref="H12"/>
    </sheetView>
  </sheetViews>
  <sheetFormatPr defaultColWidth="8.58984375" defaultRowHeight="15" zeroHeight="false" outlineLevelRow="0" outlineLevelCol="0"/>
  <cols>
    <col collapsed="false" customWidth="true" hidden="false" outlineLevel="0" max="1" min="1" style="0" width="6.57"/>
    <col collapsed="false" customWidth="true" hidden="false" outlineLevel="0" max="2" min="2" style="0" width="27"/>
    <col collapsed="false" customWidth="true" hidden="false" outlineLevel="0" max="3" min="3" style="0" width="7.57"/>
    <col collapsed="false" customWidth="true" hidden="false" outlineLevel="0" max="4" min="4" style="0" width="5.43"/>
    <col collapsed="false" customWidth="true" hidden="false" outlineLevel="0" max="5" min="5" style="0" width="14.69"/>
    <col collapsed="false" customWidth="true" hidden="false" outlineLevel="0" max="6" min="6" style="0" width="10.29"/>
  </cols>
  <sheetData>
    <row r="3" customFormat="false" ht="15" hidden="false" customHeight="false" outlineLevel="0" collapsed="false">
      <c r="A3" s="88" t="s">
        <v>19</v>
      </c>
      <c r="B3" s="88"/>
      <c r="C3" s="88"/>
      <c r="D3" s="88"/>
      <c r="E3" s="88"/>
    </row>
    <row r="4" customFormat="false" ht="15" hidden="false" customHeight="false" outlineLevel="0" collapsed="false">
      <c r="A4" s="88" t="s">
        <v>20</v>
      </c>
      <c r="B4" s="88"/>
      <c r="C4" s="88"/>
      <c r="D4" s="88"/>
      <c r="E4" s="88"/>
    </row>
    <row r="5" customFormat="false" ht="15" hidden="false" customHeight="false" outlineLevel="0" collapsed="false">
      <c r="A5" s="88" t="s">
        <v>21</v>
      </c>
      <c r="B5" s="88"/>
      <c r="C5" s="88"/>
      <c r="D5" s="88"/>
      <c r="E5" s="88"/>
    </row>
    <row r="6" customFormat="false" ht="15" hidden="false" customHeight="false" outlineLevel="0" collapsed="false">
      <c r="A6" s="88" t="s">
        <v>22</v>
      </c>
      <c r="B6" s="88"/>
      <c r="C6" s="88"/>
      <c r="D6" s="88"/>
      <c r="E6" s="88"/>
    </row>
    <row r="8" customFormat="false" ht="15" hidden="false" customHeight="false" outlineLevel="0" collapsed="false">
      <c r="A8" s="88" t="s">
        <v>215</v>
      </c>
      <c r="B8" s="88"/>
      <c r="C8" s="88"/>
      <c r="D8" s="88"/>
      <c r="E8" s="88"/>
    </row>
    <row r="12" customFormat="false" ht="15" hidden="false" customHeight="false" outlineLevel="0" collapsed="false">
      <c r="A12" s="88" t="s">
        <v>216</v>
      </c>
      <c r="B12" s="88"/>
      <c r="C12" s="88"/>
      <c r="D12" s="88"/>
      <c r="E12" s="88"/>
    </row>
    <row r="14" customFormat="false" ht="15" hidden="false" customHeight="false" outlineLevel="0" collapsed="false">
      <c r="A14" s="107" t="s">
        <v>3</v>
      </c>
      <c r="B14" s="107" t="s">
        <v>217</v>
      </c>
      <c r="C14" s="107" t="s">
        <v>218</v>
      </c>
      <c r="D14" s="107" t="s">
        <v>219</v>
      </c>
      <c r="E14" s="107" t="s">
        <v>220</v>
      </c>
      <c r="F14" s="107" t="s">
        <v>213</v>
      </c>
    </row>
    <row r="15" customFormat="false" ht="15" hidden="false" customHeight="false" outlineLevel="0" collapsed="false">
      <c r="A15" s="107" t="n">
        <v>1</v>
      </c>
      <c r="B15" s="107" t="s">
        <v>221</v>
      </c>
      <c r="C15" s="107" t="s">
        <v>222</v>
      </c>
      <c r="D15" s="107" t="n">
        <v>2</v>
      </c>
      <c r="E15" s="108" t="n">
        <v>61.96</v>
      </c>
      <c r="F15" s="109" t="n">
        <f aca="false">E15*D15</f>
        <v>123.92</v>
      </c>
    </row>
    <row r="16" customFormat="false" ht="15" hidden="false" customHeight="false" outlineLevel="0" collapsed="false">
      <c r="A16" s="107" t="n">
        <v>2</v>
      </c>
      <c r="B16" s="107" t="s">
        <v>223</v>
      </c>
      <c r="C16" s="107" t="s">
        <v>222</v>
      </c>
      <c r="D16" s="107" t="n">
        <v>2</v>
      </c>
      <c r="E16" s="108" t="n">
        <v>120.32</v>
      </c>
      <c r="F16" s="109" t="n">
        <f aca="false">E16*D16</f>
        <v>240.64</v>
      </c>
    </row>
    <row r="17" customFormat="false" ht="15" hidden="false" customHeight="false" outlineLevel="0" collapsed="false">
      <c r="A17" s="107" t="n">
        <v>3</v>
      </c>
      <c r="B17" s="107" t="s">
        <v>224</v>
      </c>
      <c r="C17" s="107" t="s">
        <v>222</v>
      </c>
      <c r="D17" s="107" t="n">
        <v>1</v>
      </c>
      <c r="E17" s="107" t="n">
        <v>38.61</v>
      </c>
      <c r="F17" s="109" t="n">
        <f aca="false">E17*D17</f>
        <v>38.61</v>
      </c>
    </row>
    <row r="18" customFormat="false" ht="15" hidden="false" customHeight="false" outlineLevel="0" collapsed="false">
      <c r="A18" s="107" t="n">
        <v>4</v>
      </c>
      <c r="B18" s="107" t="s">
        <v>225</v>
      </c>
      <c r="C18" s="107" t="s">
        <v>222</v>
      </c>
      <c r="D18" s="107" t="n">
        <v>2</v>
      </c>
      <c r="E18" s="108" t="n">
        <v>12.76</v>
      </c>
      <c r="F18" s="109" t="n">
        <f aca="false">E18*D18</f>
        <v>25.52</v>
      </c>
    </row>
    <row r="19" customFormat="false" ht="15" hidden="false" customHeight="false" outlineLevel="0" collapsed="false">
      <c r="A19" s="107" t="n">
        <v>5</v>
      </c>
      <c r="B19" s="107" t="s">
        <v>226</v>
      </c>
      <c r="C19" s="107" t="s">
        <v>222</v>
      </c>
      <c r="D19" s="107" t="n">
        <v>1</v>
      </c>
      <c r="E19" s="107" t="n">
        <v>18.75</v>
      </c>
      <c r="F19" s="109" t="n">
        <f aca="false">E19*D19</f>
        <v>18.75</v>
      </c>
    </row>
    <row r="20" customFormat="false" ht="15" hidden="false" customHeight="false" outlineLevel="0" collapsed="false">
      <c r="A20" s="107" t="n">
        <v>6</v>
      </c>
      <c r="B20" s="107" t="s">
        <v>227</v>
      </c>
      <c r="C20" s="107" t="s">
        <v>222</v>
      </c>
      <c r="D20" s="107" t="n">
        <v>1</v>
      </c>
      <c r="E20" s="107" t="n">
        <v>5.6</v>
      </c>
      <c r="F20" s="109" t="n">
        <f aca="false">E20*D20</f>
        <v>5.6</v>
      </c>
    </row>
    <row r="21" customFormat="false" ht="15" hidden="false" customHeight="false" outlineLevel="0" collapsed="false">
      <c r="A21" s="107" t="n">
        <v>7</v>
      </c>
      <c r="B21" s="107" t="s">
        <v>228</v>
      </c>
      <c r="C21" s="107" t="s">
        <v>222</v>
      </c>
      <c r="D21" s="107" t="n">
        <v>1</v>
      </c>
      <c r="E21" s="107" t="n">
        <v>121.35</v>
      </c>
      <c r="F21" s="109" t="n">
        <f aca="false">E21*D21</f>
        <v>121.35</v>
      </c>
    </row>
    <row r="22" customFormat="false" ht="15" hidden="false" customHeight="false" outlineLevel="0" collapsed="false">
      <c r="A22" s="107" t="n">
        <v>8</v>
      </c>
      <c r="B22" s="107" t="s">
        <v>229</v>
      </c>
      <c r="C22" s="107" t="s">
        <v>222</v>
      </c>
      <c r="D22" s="107" t="n">
        <v>1</v>
      </c>
      <c r="E22" s="107" t="n">
        <v>17.97</v>
      </c>
      <c r="F22" s="109" t="n">
        <f aca="false">E22*D22</f>
        <v>17.97</v>
      </c>
    </row>
    <row r="23" customFormat="false" ht="15" hidden="false" customHeight="false" outlineLevel="0" collapsed="false">
      <c r="A23" s="107"/>
      <c r="B23" s="110" t="s">
        <v>230</v>
      </c>
      <c r="C23" s="110"/>
      <c r="D23" s="110"/>
      <c r="E23" s="111"/>
      <c r="F23" s="111" t="n">
        <f aca="false">SUM(F15:F22)</f>
        <v>592.36</v>
      </c>
    </row>
    <row r="24" customFormat="false" ht="15" hidden="false" customHeight="false" outlineLevel="0" collapsed="false">
      <c r="A24" s="0" t="s">
        <v>231</v>
      </c>
    </row>
    <row r="25" customFormat="false" ht="15" hidden="false" customHeight="false" outlineLevel="0" collapsed="false">
      <c r="B25" s="88" t="s">
        <v>232</v>
      </c>
      <c r="C25" s="88"/>
      <c r="D25" s="88"/>
      <c r="E25" s="112" t="n">
        <f aca="false">F23/12</f>
        <v>49.3633333333333</v>
      </c>
    </row>
    <row r="27" customFormat="false" ht="15" hidden="false" customHeight="false" outlineLevel="0" collapsed="false">
      <c r="A27" s="88" t="s">
        <v>233</v>
      </c>
      <c r="B27" s="88"/>
      <c r="C27" s="88"/>
      <c r="D27" s="88"/>
      <c r="E27" s="88"/>
    </row>
    <row r="29" customFormat="false" ht="15" hidden="false" customHeight="false" outlineLevel="0" collapsed="false">
      <c r="A29" s="107" t="s">
        <v>3</v>
      </c>
      <c r="B29" s="107" t="s">
        <v>217</v>
      </c>
      <c r="C29" s="107" t="s">
        <v>218</v>
      </c>
      <c r="D29" s="107" t="s">
        <v>219</v>
      </c>
      <c r="E29" s="107" t="s">
        <v>220</v>
      </c>
      <c r="F29" s="107" t="s">
        <v>213</v>
      </c>
    </row>
    <row r="30" customFormat="false" ht="15" hidden="false" customHeight="false" outlineLevel="0" collapsed="false">
      <c r="A30" s="107" t="n">
        <v>1</v>
      </c>
      <c r="B30" s="107" t="s">
        <v>221</v>
      </c>
      <c r="C30" s="107" t="s">
        <v>222</v>
      </c>
      <c r="D30" s="107" t="n">
        <v>2</v>
      </c>
      <c r="E30" s="108" t="n">
        <v>61.96</v>
      </c>
      <c r="F30" s="109" t="n">
        <f aca="false">E30*D30</f>
        <v>123.92</v>
      </c>
    </row>
    <row r="31" customFormat="false" ht="15" hidden="false" customHeight="false" outlineLevel="0" collapsed="false">
      <c r="A31" s="107" t="n">
        <v>2</v>
      </c>
      <c r="B31" s="107" t="s">
        <v>223</v>
      </c>
      <c r="C31" s="107" t="s">
        <v>222</v>
      </c>
      <c r="D31" s="107" t="n">
        <v>2</v>
      </c>
      <c r="E31" s="108" t="n">
        <v>120.32</v>
      </c>
      <c r="F31" s="109" t="n">
        <f aca="false">E31*D31</f>
        <v>240.64</v>
      </c>
    </row>
    <row r="32" customFormat="false" ht="15" hidden="false" customHeight="false" outlineLevel="0" collapsed="false">
      <c r="A32" s="107" t="n">
        <v>3</v>
      </c>
      <c r="B32" s="107" t="s">
        <v>224</v>
      </c>
      <c r="C32" s="107" t="s">
        <v>222</v>
      </c>
      <c r="D32" s="107" t="n">
        <v>1</v>
      </c>
      <c r="E32" s="107" t="n">
        <v>38.61</v>
      </c>
      <c r="F32" s="109" t="n">
        <f aca="false">E32*D32</f>
        <v>38.61</v>
      </c>
    </row>
    <row r="33" customFormat="false" ht="15" hidden="false" customHeight="false" outlineLevel="0" collapsed="false">
      <c r="A33" s="107" t="n">
        <v>4</v>
      </c>
      <c r="B33" s="107" t="s">
        <v>225</v>
      </c>
      <c r="C33" s="107" t="s">
        <v>222</v>
      </c>
      <c r="D33" s="107" t="n">
        <v>2</v>
      </c>
      <c r="E33" s="108" t="n">
        <v>12.76</v>
      </c>
      <c r="F33" s="109" t="n">
        <f aca="false">E33*D33</f>
        <v>25.52</v>
      </c>
    </row>
    <row r="34" customFormat="false" ht="15" hidden="false" customHeight="false" outlineLevel="0" collapsed="false">
      <c r="A34" s="107" t="n">
        <v>5</v>
      </c>
      <c r="B34" s="107" t="s">
        <v>226</v>
      </c>
      <c r="C34" s="107" t="s">
        <v>222</v>
      </c>
      <c r="D34" s="107" t="n">
        <v>1</v>
      </c>
      <c r="E34" s="107" t="n">
        <v>18.75</v>
      </c>
      <c r="F34" s="109" t="n">
        <f aca="false">E34*D34</f>
        <v>18.75</v>
      </c>
    </row>
    <row r="35" customFormat="false" ht="15" hidden="false" customHeight="false" outlineLevel="0" collapsed="false">
      <c r="A35" s="107" t="n">
        <v>6</v>
      </c>
      <c r="B35" s="107" t="s">
        <v>227</v>
      </c>
      <c r="C35" s="107" t="s">
        <v>222</v>
      </c>
      <c r="D35" s="107" t="n">
        <v>1</v>
      </c>
      <c r="E35" s="107" t="n">
        <v>5.6</v>
      </c>
      <c r="F35" s="109" t="n">
        <f aca="false">E35*D35</f>
        <v>5.6</v>
      </c>
    </row>
    <row r="36" customFormat="false" ht="15" hidden="false" customHeight="false" outlineLevel="0" collapsed="false">
      <c r="A36" s="107" t="n">
        <v>7</v>
      </c>
      <c r="B36" s="107" t="s">
        <v>228</v>
      </c>
      <c r="C36" s="107" t="s">
        <v>222</v>
      </c>
      <c r="D36" s="107" t="n">
        <v>1</v>
      </c>
      <c r="E36" s="107" t="n">
        <v>121.35</v>
      </c>
      <c r="F36" s="109" t="n">
        <f aca="false">E36*D36</f>
        <v>121.35</v>
      </c>
    </row>
    <row r="37" customFormat="false" ht="15" hidden="false" customHeight="false" outlineLevel="0" collapsed="false">
      <c r="A37" s="107" t="n">
        <v>8</v>
      </c>
      <c r="B37" s="107" t="s">
        <v>234</v>
      </c>
      <c r="C37" s="107" t="s">
        <v>222</v>
      </c>
      <c r="D37" s="107" t="n">
        <v>1</v>
      </c>
      <c r="E37" s="107" t="n">
        <v>97.64</v>
      </c>
      <c r="F37" s="109" t="n">
        <f aca="false">E37*D37</f>
        <v>97.64</v>
      </c>
    </row>
    <row r="38" customFormat="false" ht="15" hidden="false" customHeight="false" outlineLevel="0" collapsed="false">
      <c r="A38" s="107"/>
      <c r="B38" s="110" t="s">
        <v>230</v>
      </c>
      <c r="C38" s="110"/>
      <c r="D38" s="110"/>
      <c r="E38" s="111"/>
      <c r="F38" s="111" t="n">
        <f aca="false">SUM(F30:F37)</f>
        <v>672.03</v>
      </c>
    </row>
    <row r="39" customFormat="false" ht="15" hidden="false" customHeight="false" outlineLevel="0" collapsed="false">
      <c r="A39" s="0" t="s">
        <v>231</v>
      </c>
    </row>
    <row r="40" customFormat="false" ht="15" hidden="false" customHeight="false" outlineLevel="0" collapsed="false">
      <c r="B40" s="88" t="s">
        <v>232</v>
      </c>
      <c r="C40" s="88"/>
      <c r="D40" s="88"/>
      <c r="E40" s="112" t="n">
        <f aca="false">F38/12</f>
        <v>56.0025</v>
      </c>
    </row>
  </sheetData>
  <mergeCells count="11">
    <mergeCell ref="A3:E3"/>
    <mergeCell ref="A4:E4"/>
    <mergeCell ref="A5:E5"/>
    <mergeCell ref="A6:E6"/>
    <mergeCell ref="A8:E8"/>
    <mergeCell ref="A12:E12"/>
    <mergeCell ref="B23:D23"/>
    <mergeCell ref="B25:D25"/>
    <mergeCell ref="A27:E27"/>
    <mergeCell ref="B38:D38"/>
    <mergeCell ref="B40:D40"/>
  </mergeCells>
  <printOptions headings="false" gridLines="false" gridLinesSet="true" horizontalCentered="false" verticalCentered="false"/>
  <pageMargins left="0.510416666666667" right="0.510416666666667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tabColor rgb="FFFFFFFF"/>
    <pageSetUpPr fitToPage="false"/>
  </sheetPr>
  <dimension ref="C3:R67"/>
  <sheetViews>
    <sheetView showFormulas="false" showGridLines="true" showRowColHeaders="true" showZeros="true" rightToLeft="false" tabSelected="true" showOutlineSymbols="true" defaultGridColor="true" view="normal" topLeftCell="A51" colorId="64" zoomScale="115" zoomScaleNormal="115" zoomScalePageLayoutView="100" workbookViewId="0">
      <selection pane="topLeft" activeCell="G67" activeCellId="0" sqref="G67"/>
    </sheetView>
  </sheetViews>
  <sheetFormatPr defaultColWidth="9.01171875" defaultRowHeight="15" zeroHeight="false" outlineLevelRow="0" outlineLevelCol="0"/>
  <cols>
    <col collapsed="false" customWidth="false" hidden="false" outlineLevel="0" max="2" min="1" style="22" width="9"/>
    <col collapsed="false" customWidth="true" hidden="false" outlineLevel="0" max="3" min="3" style="22" width="16.87"/>
    <col collapsed="false" customWidth="true" hidden="false" outlineLevel="0" max="4" min="4" style="22" width="11.57"/>
    <col collapsed="false" customWidth="false" hidden="false" outlineLevel="0" max="5" min="5" style="22" width="9"/>
    <col collapsed="false" customWidth="true" hidden="false" outlineLevel="0" max="6" min="6" style="22" width="10.13"/>
    <col collapsed="false" customWidth="true" hidden="false" outlineLevel="0" max="7" min="7" style="22" width="10.99"/>
    <col collapsed="false" customWidth="true" hidden="false" outlineLevel="0" max="8" min="8" style="22" width="54.14"/>
    <col collapsed="false" customWidth="false" hidden="false" outlineLevel="0" max="10" min="9" style="22" width="9"/>
    <col collapsed="false" customWidth="true" hidden="false" outlineLevel="0" max="11" min="11" style="22" width="20.14"/>
    <col collapsed="false" customWidth="true" hidden="false" outlineLevel="0" max="12" min="12" style="22" width="10"/>
    <col collapsed="false" customWidth="false" hidden="false" outlineLevel="0" max="1024" min="13" style="22" width="9"/>
  </cols>
  <sheetData>
    <row r="3" customFormat="false" ht="15" hidden="false" customHeight="false" outlineLevel="0" collapsed="false">
      <c r="C3" s="113" t="s">
        <v>19</v>
      </c>
      <c r="D3" s="113"/>
      <c r="E3" s="113"/>
      <c r="F3" s="113"/>
      <c r="G3" s="113"/>
    </row>
    <row r="4" customFormat="false" ht="15" hidden="false" customHeight="false" outlineLevel="0" collapsed="false">
      <c r="C4" s="113" t="s">
        <v>20</v>
      </c>
      <c r="D4" s="113"/>
      <c r="E4" s="113"/>
      <c r="F4" s="113"/>
      <c r="G4" s="113"/>
    </row>
    <row r="5" customFormat="false" ht="15" hidden="false" customHeight="false" outlineLevel="0" collapsed="false">
      <c r="C5" s="113" t="s">
        <v>21</v>
      </c>
      <c r="D5" s="113"/>
      <c r="E5" s="113"/>
      <c r="F5" s="113"/>
      <c r="G5" s="113"/>
    </row>
    <row r="6" customFormat="false" ht="15" hidden="false" customHeight="false" outlineLevel="0" collapsed="false">
      <c r="C6" s="113" t="s">
        <v>22</v>
      </c>
      <c r="D6" s="113"/>
      <c r="E6" s="113"/>
      <c r="F6" s="113"/>
      <c r="G6" s="113"/>
    </row>
    <row r="7" customFormat="false" ht="15" hidden="false" customHeight="false" outlineLevel="0" collapsed="false">
      <c r="C7" s="114"/>
      <c r="D7" s="114"/>
      <c r="E7" s="114"/>
      <c r="F7" s="114"/>
      <c r="G7" s="114"/>
    </row>
    <row r="8" customFormat="false" ht="15" hidden="false" customHeight="false" outlineLevel="0" collapsed="false">
      <c r="C8" s="113" t="s">
        <v>235</v>
      </c>
      <c r="D8" s="113"/>
      <c r="E8" s="113"/>
      <c r="F8" s="113"/>
      <c r="G8" s="113"/>
    </row>
    <row r="9" customFormat="false" ht="15" hidden="false" customHeight="false" outlineLevel="0" collapsed="false">
      <c r="C9" s="114"/>
      <c r="D9" s="114"/>
      <c r="E9" s="114"/>
      <c r="F9" s="114"/>
      <c r="G9" s="114"/>
    </row>
    <row r="11" customFormat="false" ht="11.25" hidden="false" customHeight="true" outlineLevel="0" collapsed="false">
      <c r="C11" s="115" t="s">
        <v>236</v>
      </c>
      <c r="D11" s="115"/>
      <c r="E11" s="115"/>
      <c r="F11" s="115"/>
      <c r="G11" s="115"/>
    </row>
    <row r="12" customFormat="false" ht="37.5" hidden="false" customHeight="true" outlineLevel="0" collapsed="false">
      <c r="C12" s="116" t="s">
        <v>237</v>
      </c>
      <c r="D12" s="116" t="s">
        <v>238</v>
      </c>
      <c r="E12" s="117" t="s">
        <v>206</v>
      </c>
      <c r="F12" s="116" t="s">
        <v>239</v>
      </c>
      <c r="G12" s="116" t="s">
        <v>81</v>
      </c>
      <c r="H12" s="118"/>
    </row>
    <row r="13" customFormat="false" ht="15" hidden="false" customHeight="true" outlineLevel="0" collapsed="false">
      <c r="C13" s="119"/>
      <c r="D13" s="119"/>
      <c r="E13" s="119"/>
      <c r="F13" s="119"/>
      <c r="G13" s="119"/>
      <c r="H13" s="120"/>
    </row>
    <row r="14" customFormat="false" ht="22.5" hidden="false" customHeight="false" outlineLevel="0" collapsed="false">
      <c r="C14" s="121" t="s">
        <v>240</v>
      </c>
      <c r="D14" s="121" t="n">
        <v>1</v>
      </c>
      <c r="E14" s="122" t="n">
        <v>1</v>
      </c>
      <c r="F14" s="123" t="n">
        <v>369.2</v>
      </c>
      <c r="G14" s="123" t="n">
        <f aca="false">(E14*F14)*0.2</f>
        <v>73.84</v>
      </c>
      <c r="H14" s="120"/>
    </row>
    <row r="15" customFormat="false" ht="22.5" hidden="false" customHeight="false" outlineLevel="0" collapsed="false">
      <c r="C15" s="121" t="s">
        <v>241</v>
      </c>
      <c r="D15" s="121" t="n">
        <v>1</v>
      </c>
      <c r="E15" s="122" t="n">
        <v>1</v>
      </c>
      <c r="F15" s="124" t="n">
        <v>243.01</v>
      </c>
      <c r="G15" s="124" t="n">
        <f aca="false">E15*F15</f>
        <v>243.01</v>
      </c>
      <c r="H15" s="120"/>
    </row>
    <row r="16" customFormat="false" ht="15" hidden="false" customHeight="false" outlineLevel="0" collapsed="false">
      <c r="C16" s="121"/>
      <c r="D16" s="121"/>
      <c r="E16" s="122"/>
      <c r="F16" s="124"/>
      <c r="G16" s="124" t="n">
        <f aca="false">E16*F16</f>
        <v>0</v>
      </c>
      <c r="H16" s="120"/>
    </row>
    <row r="17" customFormat="false" ht="15.75" hidden="false" customHeight="true" outlineLevel="0" collapsed="false">
      <c r="C17" s="125" t="s">
        <v>242</v>
      </c>
      <c r="D17" s="125"/>
      <c r="E17" s="125"/>
      <c r="F17" s="125"/>
      <c r="G17" s="126" t="n">
        <f aca="false">SUM(G14:G16)</f>
        <v>316.85</v>
      </c>
      <c r="H17" s="120"/>
    </row>
    <row r="18" customFormat="false" ht="15.75" hidden="false" customHeight="true" outlineLevel="0" collapsed="false">
      <c r="C18" s="127" t="s">
        <v>243</v>
      </c>
      <c r="D18" s="127"/>
      <c r="E18" s="127"/>
      <c r="F18" s="127"/>
      <c r="G18" s="128" t="n">
        <f aca="false">G17/12</f>
        <v>26.4041666666667</v>
      </c>
      <c r="H18" s="120"/>
    </row>
    <row r="19" customFormat="false" ht="44.25" hidden="false" customHeight="true" outlineLevel="0" collapsed="false">
      <c r="C19" s="122" t="s">
        <v>244</v>
      </c>
      <c r="D19" s="122"/>
      <c r="E19" s="122"/>
      <c r="F19" s="122"/>
      <c r="G19" s="122"/>
      <c r="H19" s="120"/>
    </row>
    <row r="20" customFormat="false" ht="15" hidden="false" customHeight="false" outlineLevel="0" collapsed="false">
      <c r="C20" s="129"/>
      <c r="D20" s="130"/>
      <c r="E20" s="131"/>
      <c r="F20" s="131"/>
      <c r="G20" s="131"/>
      <c r="H20" s="120"/>
    </row>
    <row r="21" customFormat="false" ht="22.5" hidden="false" customHeight="true" outlineLevel="0" collapsed="false">
      <c r="C21" s="132" t="s">
        <v>245</v>
      </c>
      <c r="D21" s="132"/>
      <c r="E21" s="132"/>
      <c r="F21" s="132"/>
      <c r="G21" s="132"/>
      <c r="H21" s="120"/>
    </row>
    <row r="22" customFormat="false" ht="39" hidden="false" customHeight="true" outlineLevel="0" collapsed="false">
      <c r="C22" s="133" t="s">
        <v>237</v>
      </c>
      <c r="D22" s="133" t="s">
        <v>238</v>
      </c>
      <c r="E22" s="134" t="s">
        <v>206</v>
      </c>
      <c r="F22" s="133" t="s">
        <v>239</v>
      </c>
      <c r="G22" s="133" t="s">
        <v>246</v>
      </c>
      <c r="H22" s="120"/>
    </row>
    <row r="23" customFormat="false" ht="15" hidden="false" customHeight="false" outlineLevel="0" collapsed="false">
      <c r="C23" s="121"/>
      <c r="D23" s="135"/>
      <c r="E23" s="122"/>
      <c r="F23" s="123"/>
      <c r="G23" s="123" t="n">
        <f aca="false">(E23*F23)*0.2</f>
        <v>0</v>
      </c>
      <c r="H23" s="120"/>
    </row>
    <row r="24" customFormat="false" ht="22.5" hidden="false" customHeight="false" outlineLevel="0" collapsed="false">
      <c r="C24" s="121"/>
      <c r="D24" s="135"/>
      <c r="E24" s="122"/>
      <c r="F24" s="123"/>
      <c r="G24" s="123" t="n">
        <f aca="false">(E24*(F24*D24))*0.2</f>
        <v>0</v>
      </c>
      <c r="H24" s="120"/>
    </row>
    <row r="25" customFormat="false" ht="27" hidden="false" customHeight="true" outlineLevel="0" collapsed="false">
      <c r="C25" s="121" t="s">
        <v>247</v>
      </c>
      <c r="D25" s="135" t="n">
        <v>1</v>
      </c>
      <c r="E25" s="122" t="n">
        <v>0.25</v>
      </c>
      <c r="F25" s="123" t="n">
        <v>30.22</v>
      </c>
      <c r="G25" s="123" t="n">
        <f aca="false">(E25*F25)*0.2</f>
        <v>1.511</v>
      </c>
      <c r="H25" s="120"/>
    </row>
    <row r="26" customFormat="false" ht="15" hidden="false" customHeight="false" outlineLevel="0" collapsed="false">
      <c r="C26" s="121" t="s">
        <v>248</v>
      </c>
      <c r="D26" s="135" t="n">
        <v>1</v>
      </c>
      <c r="E26" s="122" t="n">
        <v>0.25</v>
      </c>
      <c r="F26" s="123" t="n">
        <v>41.69</v>
      </c>
      <c r="G26" s="123" t="n">
        <f aca="false">(E26*F26)*0.2</f>
        <v>2.0845</v>
      </c>
      <c r="H26" s="120"/>
    </row>
    <row r="27" customFormat="false" ht="15" hidden="false" customHeight="false" outlineLevel="0" collapsed="false">
      <c r="C27" s="121"/>
      <c r="D27" s="135"/>
      <c r="E27" s="122"/>
      <c r="F27" s="123"/>
      <c r="G27" s="123"/>
      <c r="H27" s="120"/>
    </row>
    <row r="28" customFormat="false" ht="15" hidden="false" customHeight="false" outlineLevel="0" collapsed="false">
      <c r="C28" s="121" t="s">
        <v>249</v>
      </c>
      <c r="D28" s="135" t="n">
        <v>1</v>
      </c>
      <c r="E28" s="122" t="n">
        <v>1</v>
      </c>
      <c r="F28" s="123" t="n">
        <v>57.19</v>
      </c>
      <c r="G28" s="123" t="n">
        <f aca="false">(E28*F28)*0.2</f>
        <v>11.438</v>
      </c>
      <c r="H28" s="120"/>
    </row>
    <row r="29" customFormat="false" ht="15" hidden="false" customHeight="false" outlineLevel="0" collapsed="false">
      <c r="C29" s="121"/>
      <c r="D29" s="135"/>
      <c r="E29" s="122"/>
      <c r="F29" s="123"/>
      <c r="G29" s="123"/>
      <c r="H29" s="120"/>
    </row>
    <row r="30" customFormat="false" ht="15" hidden="false" customHeight="false" outlineLevel="0" collapsed="false">
      <c r="C30" s="121" t="s">
        <v>250</v>
      </c>
      <c r="D30" s="135" t="n">
        <v>1</v>
      </c>
      <c r="E30" s="122" t="n">
        <v>0.25</v>
      </c>
      <c r="F30" s="123" t="n">
        <v>28.17</v>
      </c>
      <c r="G30" s="123" t="n">
        <f aca="false">(E30*F30)*0.2</f>
        <v>1.4085</v>
      </c>
      <c r="H30" s="120"/>
    </row>
    <row r="31" customFormat="false" ht="33.75" hidden="false" customHeight="false" outlineLevel="0" collapsed="false">
      <c r="C31" s="121" t="s">
        <v>251</v>
      </c>
      <c r="D31" s="135" t="n">
        <v>1</v>
      </c>
      <c r="E31" s="122" t="n">
        <v>0.25</v>
      </c>
      <c r="F31" s="123" t="n">
        <v>145.27</v>
      </c>
      <c r="G31" s="123" t="n">
        <f aca="false">(E31*F31)*0.2</f>
        <v>7.2635</v>
      </c>
      <c r="H31" s="120"/>
    </row>
    <row r="32" customFormat="false" ht="15" hidden="false" customHeight="false" outlineLevel="0" collapsed="false">
      <c r="C32" s="121" t="s">
        <v>252</v>
      </c>
      <c r="D32" s="135" t="n">
        <v>1</v>
      </c>
      <c r="E32" s="122" t="n">
        <v>0.25</v>
      </c>
      <c r="F32" s="123" t="n">
        <v>421.68</v>
      </c>
      <c r="G32" s="123" t="n">
        <f aca="false">(E32*F32)*0.2</f>
        <v>21.084</v>
      </c>
      <c r="H32" s="120"/>
    </row>
    <row r="33" customFormat="false" ht="15" hidden="false" customHeight="false" outlineLevel="0" collapsed="false">
      <c r="C33" s="125" t="s">
        <v>242</v>
      </c>
      <c r="D33" s="125"/>
      <c r="E33" s="125"/>
      <c r="F33" s="125"/>
      <c r="G33" s="136" t="n">
        <f aca="false">SUM(G23:G32)</f>
        <v>44.7895</v>
      </c>
    </row>
    <row r="34" customFormat="false" ht="15" hidden="false" customHeight="false" outlineLevel="0" collapsed="false">
      <c r="C34" s="127" t="s">
        <v>243</v>
      </c>
      <c r="D34" s="127"/>
      <c r="E34" s="127"/>
      <c r="F34" s="127"/>
      <c r="G34" s="137" t="n">
        <f aca="false">G33/12</f>
        <v>3.73245833333333</v>
      </c>
    </row>
    <row r="35" customFormat="false" ht="43.5" hidden="false" customHeight="true" outlineLevel="0" collapsed="false">
      <c r="C35" s="122" t="s">
        <v>253</v>
      </c>
      <c r="D35" s="122"/>
      <c r="E35" s="122"/>
      <c r="F35" s="122"/>
      <c r="G35" s="122"/>
    </row>
    <row r="36" customFormat="false" ht="15" hidden="false" customHeight="false" outlineLevel="0" collapsed="false">
      <c r="C36" s="120"/>
      <c r="D36" s="120"/>
      <c r="E36" s="120"/>
      <c r="F36" s="120"/>
      <c r="G36" s="120"/>
    </row>
    <row r="37" customFormat="false" ht="11.25" hidden="false" customHeight="true" outlineLevel="0" collapsed="false">
      <c r="C37" s="132" t="s">
        <v>254</v>
      </c>
      <c r="D37" s="132"/>
      <c r="E37" s="132"/>
      <c r="F37" s="132"/>
      <c r="G37" s="132"/>
    </row>
    <row r="38" customFormat="false" ht="22.5" hidden="false" customHeight="false" outlineLevel="0" collapsed="false">
      <c r="C38" s="133" t="s">
        <v>237</v>
      </c>
      <c r="D38" s="133" t="s">
        <v>238</v>
      </c>
      <c r="E38" s="134" t="s">
        <v>206</v>
      </c>
      <c r="F38" s="133" t="s">
        <v>239</v>
      </c>
      <c r="G38" s="133" t="s">
        <v>246</v>
      </c>
    </row>
    <row r="39" customFormat="false" ht="15" hidden="false" customHeight="false" outlineLevel="0" collapsed="false">
      <c r="C39" s="121"/>
      <c r="D39" s="135"/>
      <c r="E39" s="122"/>
      <c r="F39" s="123"/>
      <c r="G39" s="123" t="n">
        <f aca="false">(E39*F39)*0.2</f>
        <v>0</v>
      </c>
    </row>
    <row r="40" customFormat="false" ht="22.5" hidden="false" customHeight="false" outlineLevel="0" collapsed="false">
      <c r="C40" s="121"/>
      <c r="D40" s="135"/>
      <c r="E40" s="122"/>
      <c r="F40" s="123"/>
      <c r="G40" s="123" t="n">
        <f aca="false">(E40*(F40*D24))*0.2</f>
        <v>0</v>
      </c>
    </row>
    <row r="41" customFormat="false" ht="15" hidden="false" customHeight="false" outlineLevel="0" collapsed="false">
      <c r="C41" s="121" t="s">
        <v>247</v>
      </c>
      <c r="D41" s="135" t="n">
        <v>1</v>
      </c>
      <c r="E41" s="122" t="n">
        <v>0.25</v>
      </c>
      <c r="F41" s="123" t="n">
        <v>30.22</v>
      </c>
      <c r="G41" s="123" t="n">
        <f aca="false">(E41*F41)*0.2</f>
        <v>1.511</v>
      </c>
    </row>
    <row r="42" customFormat="false" ht="15" hidden="false" customHeight="false" outlineLevel="0" collapsed="false">
      <c r="C42" s="121" t="s">
        <v>248</v>
      </c>
      <c r="D42" s="135" t="n">
        <v>1</v>
      </c>
      <c r="E42" s="122" t="n">
        <v>0.25</v>
      </c>
      <c r="F42" s="123" t="n">
        <v>41.69</v>
      </c>
      <c r="G42" s="123" t="n">
        <f aca="false">(E42*F42)*0.2</f>
        <v>2.0845</v>
      </c>
    </row>
    <row r="43" customFormat="false" ht="15" hidden="false" customHeight="false" outlineLevel="0" collapsed="false">
      <c r="C43" s="121"/>
      <c r="D43" s="135"/>
      <c r="E43" s="122"/>
      <c r="F43" s="123"/>
      <c r="G43" s="123" t="n">
        <f aca="false">(E43*F43)</f>
        <v>0</v>
      </c>
    </row>
    <row r="44" customFormat="false" ht="15" hidden="false" customHeight="false" outlineLevel="0" collapsed="false">
      <c r="C44" s="121" t="s">
        <v>255</v>
      </c>
      <c r="D44" s="135" t="n">
        <v>1</v>
      </c>
      <c r="E44" s="122" t="n">
        <v>1</v>
      </c>
      <c r="F44" s="123" t="n">
        <v>57.19</v>
      </c>
      <c r="G44" s="123" t="n">
        <f aca="false">(E44*F44)*0.2</f>
        <v>11.438</v>
      </c>
    </row>
    <row r="45" customFormat="false" ht="15" hidden="false" customHeight="false" outlineLevel="0" collapsed="false">
      <c r="C45" s="121"/>
      <c r="D45" s="135"/>
      <c r="E45" s="122"/>
      <c r="F45" s="123"/>
      <c r="G45" s="123"/>
    </row>
    <row r="46" customFormat="false" ht="15" hidden="false" customHeight="false" outlineLevel="0" collapsed="false">
      <c r="C46" s="121" t="s">
        <v>250</v>
      </c>
      <c r="D46" s="135" t="n">
        <v>1</v>
      </c>
      <c r="E46" s="122" t="n">
        <v>0.25</v>
      </c>
      <c r="F46" s="123" t="n">
        <v>28.17</v>
      </c>
      <c r="G46" s="123" t="n">
        <f aca="false">(E46*F46)</f>
        <v>7.0425</v>
      </c>
    </row>
    <row r="47" customFormat="false" ht="33.75" hidden="false" customHeight="false" outlineLevel="0" collapsed="false">
      <c r="C47" s="121" t="s">
        <v>251</v>
      </c>
      <c r="D47" s="135" t="n">
        <v>1</v>
      </c>
      <c r="E47" s="122" t="n">
        <v>0.25</v>
      </c>
      <c r="F47" s="123" t="n">
        <v>145.27</v>
      </c>
      <c r="G47" s="123" t="n">
        <f aca="false">(E47*F47)*0.2</f>
        <v>7.2635</v>
      </c>
    </row>
    <row r="48" customFormat="false" ht="15" hidden="false" customHeight="false" outlineLevel="0" collapsed="false">
      <c r="C48" s="121" t="s">
        <v>252</v>
      </c>
      <c r="D48" s="121" t="n">
        <v>1</v>
      </c>
      <c r="E48" s="121" t="n">
        <v>0.25</v>
      </c>
      <c r="F48" s="121" t="n">
        <v>421.68</v>
      </c>
      <c r="G48" s="123" t="n">
        <f aca="false">(E48*F48)*0.2</f>
        <v>21.084</v>
      </c>
      <c r="H48" s="120"/>
    </row>
    <row r="49" customFormat="false" ht="37.5" hidden="false" customHeight="true" outlineLevel="0" collapsed="false">
      <c r="C49" s="138" t="s">
        <v>256</v>
      </c>
      <c r="D49" s="139" t="n">
        <v>3150</v>
      </c>
      <c r="E49" s="138" t="n">
        <v>0.25</v>
      </c>
      <c r="F49" s="138" t="n">
        <v>5.74</v>
      </c>
      <c r="G49" s="140" t="n">
        <f aca="false">(D49*E49)*F49</f>
        <v>4520.25</v>
      </c>
      <c r="H49" s="141" t="s">
        <v>257</v>
      </c>
    </row>
    <row r="50" customFormat="false" ht="37.5" hidden="false" customHeight="true" outlineLevel="0" collapsed="false">
      <c r="C50" s="138" t="s">
        <v>258</v>
      </c>
      <c r="D50" s="138" t="n">
        <v>18</v>
      </c>
      <c r="E50" s="138" t="n">
        <v>0.25</v>
      </c>
      <c r="F50" s="138" t="n">
        <v>24.6</v>
      </c>
      <c r="G50" s="140" t="n">
        <f aca="false">(D50*E50)*F50</f>
        <v>110.7</v>
      </c>
      <c r="H50" s="141" t="s">
        <v>259</v>
      </c>
    </row>
    <row r="51" customFormat="false" ht="15" hidden="false" customHeight="false" outlineLevel="0" collapsed="false">
      <c r="C51" s="121" t="s">
        <v>260</v>
      </c>
      <c r="D51" s="121" t="n">
        <v>1</v>
      </c>
      <c r="E51" s="121" t="n">
        <v>0.25</v>
      </c>
      <c r="F51" s="142" t="n">
        <f aca="false">20845*0.25</f>
        <v>5211.25</v>
      </c>
      <c r="G51" s="123" t="n">
        <f aca="false">E51*F51</f>
        <v>1302.8125</v>
      </c>
      <c r="H51" s="120" t="s">
        <v>261</v>
      </c>
      <c r="K51" s="143"/>
      <c r="L51" s="144"/>
    </row>
    <row r="52" customFormat="false" ht="22.5" hidden="false" customHeight="false" outlineLevel="0" collapsed="false">
      <c r="C52" s="121" t="s">
        <v>262</v>
      </c>
      <c r="D52" s="121" t="n">
        <v>1</v>
      </c>
      <c r="E52" s="121" t="n">
        <v>0.25</v>
      </c>
      <c r="F52" s="145" t="n">
        <f aca="false">0.03*20845</f>
        <v>625.35</v>
      </c>
      <c r="G52" s="145" t="n">
        <f aca="false">E52*F52</f>
        <v>156.3375</v>
      </c>
      <c r="H52" s="120"/>
      <c r="K52" s="143"/>
      <c r="L52" s="146"/>
    </row>
    <row r="53" customFormat="false" ht="15" hidden="false" customHeight="false" outlineLevel="0" collapsed="false">
      <c r="C53" s="121" t="s">
        <v>263</v>
      </c>
      <c r="D53" s="121" t="n">
        <v>1</v>
      </c>
      <c r="E53" s="121" t="n">
        <v>0.25</v>
      </c>
      <c r="F53" s="145" t="n">
        <v>251.25</v>
      </c>
      <c r="G53" s="145" t="n">
        <f aca="false">E53*F53</f>
        <v>62.8125</v>
      </c>
      <c r="H53" s="147" t="s">
        <v>264</v>
      </c>
      <c r="K53" s="143"/>
      <c r="L53" s="146"/>
    </row>
    <row r="54" customFormat="false" ht="22.5" hidden="false" customHeight="false" outlineLevel="0" collapsed="false">
      <c r="C54" s="121" t="s">
        <v>265</v>
      </c>
      <c r="D54" s="121" t="n">
        <v>1</v>
      </c>
      <c r="E54" s="121" t="n">
        <v>0.25</v>
      </c>
      <c r="F54" s="145" t="n">
        <v>0</v>
      </c>
      <c r="G54" s="145" t="n">
        <f aca="false">E54*F54</f>
        <v>0</v>
      </c>
      <c r="H54" s="120"/>
      <c r="K54" s="143"/>
      <c r="L54" s="146"/>
    </row>
    <row r="55" customFormat="false" ht="15" hidden="false" customHeight="false" outlineLevel="0" collapsed="false">
      <c r="C55" s="121" t="s">
        <v>266</v>
      </c>
      <c r="D55" s="121" t="n">
        <v>1</v>
      </c>
      <c r="E55" s="121" t="n">
        <v>0.25</v>
      </c>
      <c r="F55" s="145" t="n">
        <v>200.81</v>
      </c>
      <c r="G55" s="145" t="n">
        <f aca="false">(E55*F55)*0.2</f>
        <v>10.0405</v>
      </c>
      <c r="H55" s="120"/>
      <c r="K55" s="143"/>
      <c r="L55" s="146"/>
      <c r="R55" s="17"/>
    </row>
    <row r="56" customFormat="false" ht="15" hidden="false" customHeight="false" outlineLevel="0" collapsed="false">
      <c r="C56" s="121" t="s">
        <v>267</v>
      </c>
      <c r="D56" s="121" t="n">
        <v>1</v>
      </c>
      <c r="E56" s="121" t="n">
        <v>0.25</v>
      </c>
      <c r="F56" s="121" t="n">
        <v>721.51</v>
      </c>
      <c r="G56" s="123" t="n">
        <f aca="false">(E56*F56)*0.2</f>
        <v>36.0755</v>
      </c>
      <c r="H56" s="120"/>
      <c r="L56" s="148"/>
      <c r="R56" s="17"/>
    </row>
    <row r="57" customFormat="false" ht="15" hidden="false" customHeight="false" outlineLevel="0" collapsed="false">
      <c r="C57" s="121"/>
      <c r="D57" s="121"/>
      <c r="E57" s="121"/>
      <c r="F57" s="121"/>
      <c r="G57" s="123" t="n">
        <f aca="false">(E57*F57)*0.2</f>
        <v>0</v>
      </c>
      <c r="H57" s="120"/>
      <c r="L57" s="148"/>
      <c r="R57" s="17"/>
    </row>
    <row r="58" customFormat="false" ht="15" hidden="false" customHeight="false" outlineLevel="0" collapsed="false">
      <c r="C58" s="149"/>
      <c r="D58" s="150"/>
      <c r="E58" s="151"/>
      <c r="F58" s="152"/>
      <c r="G58" s="123"/>
      <c r="N58" s="153"/>
      <c r="O58" s="153"/>
      <c r="P58" s="153"/>
      <c r="Q58" s="153"/>
      <c r="R58" s="17"/>
    </row>
    <row r="59" customFormat="false" ht="15" hidden="false" customHeight="false" outlineLevel="0" collapsed="false">
      <c r="C59" s="125" t="s">
        <v>242</v>
      </c>
      <c r="D59" s="125"/>
      <c r="E59" s="125"/>
      <c r="F59" s="125"/>
      <c r="G59" s="136" t="n">
        <f aca="false">SUM(G39:G57)</f>
        <v>6249.452</v>
      </c>
      <c r="N59" s="154"/>
      <c r="O59" s="155"/>
      <c r="P59" s="155"/>
      <c r="Q59" s="156"/>
      <c r="R59" s="17"/>
    </row>
    <row r="60" customFormat="false" ht="15" hidden="false" customHeight="false" outlineLevel="0" collapsed="false">
      <c r="C60" s="127" t="s">
        <v>243</v>
      </c>
      <c r="D60" s="127"/>
      <c r="E60" s="127"/>
      <c r="F60" s="127"/>
      <c r="G60" s="137" t="n">
        <f aca="false">G59/12</f>
        <v>520.787666666667</v>
      </c>
      <c r="N60" s="154"/>
      <c r="O60" s="155"/>
      <c r="P60" s="155"/>
      <c r="Q60" s="156"/>
      <c r="R60" s="17"/>
    </row>
    <row r="61" customFormat="false" ht="34.5" hidden="false" customHeight="true" outlineLevel="0" collapsed="false">
      <c r="C61" s="122" t="s">
        <v>253</v>
      </c>
      <c r="D61" s="122"/>
      <c r="E61" s="122"/>
      <c r="F61" s="122"/>
      <c r="G61" s="122"/>
      <c r="N61" s="154"/>
      <c r="O61" s="155"/>
      <c r="P61" s="155"/>
      <c r="Q61" s="153"/>
      <c r="R61" s="17"/>
    </row>
    <row r="62" customFormat="false" ht="15" hidden="false" customHeight="false" outlineLevel="0" collapsed="false">
      <c r="C62" s="120"/>
      <c r="D62" s="120"/>
      <c r="E62" s="120"/>
      <c r="F62" s="120"/>
      <c r="G62" s="120"/>
      <c r="K62" s="157"/>
      <c r="L62" s="156"/>
      <c r="M62" s="153"/>
      <c r="N62" s="153"/>
      <c r="O62" s="153"/>
      <c r="P62" s="153"/>
      <c r="Q62" s="153"/>
      <c r="R62" s="153"/>
    </row>
    <row r="63" customFormat="false" ht="15" hidden="false" customHeight="false" outlineLevel="0" collapsed="false">
      <c r="C63" s="120"/>
      <c r="D63" s="120"/>
      <c r="E63" s="120"/>
      <c r="F63" s="120"/>
      <c r="G63" s="120"/>
      <c r="K63" s="157"/>
      <c r="L63" s="156"/>
      <c r="M63" s="153"/>
      <c r="N63" s="153"/>
      <c r="O63" s="153"/>
      <c r="P63" s="153"/>
      <c r="Q63" s="153"/>
      <c r="R63" s="153"/>
    </row>
    <row r="64" customFormat="false" ht="15" hidden="false" customHeight="false" outlineLevel="0" collapsed="false">
      <c r="C64" s="158" t="s">
        <v>268</v>
      </c>
      <c r="D64" s="158"/>
      <c r="E64" s="158"/>
      <c r="F64" s="158"/>
      <c r="G64" s="158"/>
      <c r="K64" s="157"/>
      <c r="L64" s="156"/>
      <c r="M64" s="153"/>
      <c r="N64" s="153"/>
      <c r="O64" s="153"/>
      <c r="P64" s="153"/>
      <c r="Q64" s="153"/>
      <c r="R64" s="153"/>
    </row>
    <row r="65" customFormat="false" ht="15" hidden="false" customHeight="false" outlineLevel="0" collapsed="false">
      <c r="C65" s="22" t="s">
        <v>269</v>
      </c>
      <c r="K65" s="156"/>
      <c r="L65" s="156"/>
      <c r="M65" s="153"/>
      <c r="N65" s="153"/>
      <c r="O65" s="153"/>
      <c r="P65" s="153"/>
      <c r="Q65" s="153"/>
      <c r="R65" s="153"/>
    </row>
    <row r="66" customFormat="false" ht="15" hidden="false" customHeight="false" outlineLevel="0" collapsed="false">
      <c r="C66" s="58" t="s">
        <v>270</v>
      </c>
      <c r="D66" s="58"/>
      <c r="E66" s="58"/>
      <c r="F66" s="58"/>
      <c r="G66" s="159" t="n">
        <f aca="false">G34+G18</f>
        <v>30.136625</v>
      </c>
      <c r="K66" s="156"/>
      <c r="L66" s="156"/>
      <c r="M66" s="153"/>
      <c r="N66" s="153"/>
      <c r="O66" s="153"/>
      <c r="P66" s="153"/>
      <c r="Q66" s="153"/>
      <c r="R66" s="153"/>
    </row>
    <row r="67" customFormat="false" ht="15" hidden="false" customHeight="false" outlineLevel="0" collapsed="false">
      <c r="C67" s="58" t="s">
        <v>271</v>
      </c>
      <c r="D67" s="58"/>
      <c r="E67" s="58"/>
      <c r="F67" s="58"/>
      <c r="G67" s="160" t="n">
        <f aca="false">G18+G34+G60</f>
        <v>550.924291666667</v>
      </c>
      <c r="K67" s="156"/>
      <c r="L67" s="156"/>
      <c r="M67" s="153"/>
      <c r="N67" s="153"/>
      <c r="O67" s="153"/>
      <c r="P67" s="153"/>
      <c r="Q67" s="153"/>
      <c r="R67" s="153"/>
    </row>
  </sheetData>
  <mergeCells count="20">
    <mergeCell ref="C3:G3"/>
    <mergeCell ref="C4:G4"/>
    <mergeCell ref="C5:G5"/>
    <mergeCell ref="C6:G6"/>
    <mergeCell ref="C8:G8"/>
    <mergeCell ref="C11:G11"/>
    <mergeCell ref="C17:F17"/>
    <mergeCell ref="C18:F18"/>
    <mergeCell ref="C19:G19"/>
    <mergeCell ref="C21:G21"/>
    <mergeCell ref="C33:F33"/>
    <mergeCell ref="C34:F34"/>
    <mergeCell ref="C35:G35"/>
    <mergeCell ref="C37:G37"/>
    <mergeCell ref="C59:F59"/>
    <mergeCell ref="C60:F60"/>
    <mergeCell ref="C61:G61"/>
    <mergeCell ref="C64:G64"/>
    <mergeCell ref="C66:F66"/>
    <mergeCell ref="C67:F67"/>
  </mergeCells>
  <printOptions headings="false" gridLines="false" gridLinesSet="true" horizontalCentered="false" verticalCentered="false"/>
  <pageMargins left="0.510416666666667" right="0.510416666666667" top="0.7875" bottom="0.78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121</TotalTime>
  <Application>LibreOffice/7.3.2.2$Windows_X86_64 LibreOffice_project/49f2b1bff42cfccbd8f788c8dc32c1c309559be0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2018-01-09T15:39:00Z</dcterms:created>
  <dc:creator>Rangel</dc:creator>
  <dc:description/>
  <dc:language>pt-BR</dc:language>
  <cp:lastModifiedBy/>
  <cp:lastPrinted>2023-09-05T14:19:52Z</cp:lastPrinted>
  <dcterms:modified xsi:type="dcterms:W3CDTF">2023-10-30T15:14:21Z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1033-10.2.0.6080</vt:lpwstr>
  </property>
</Properties>
</file>